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tabRatio="918" activeTab="2"/>
  </bookViews>
  <sheets>
    <sheet name="паспорт (2)" sheetId="16" r:id="rId1"/>
    <sheet name="паспорт" sheetId="2" r:id="rId2"/>
    <sheet name="0611021-2022-30.09.2022" sheetId="15" r:id="rId3"/>
    <sheet name="0611021-2022-26.08.22" sheetId="14" r:id="rId4"/>
    <sheet name="0611021-2022-18.07" sheetId="13" r:id="rId5"/>
    <sheet name="0611021-2022" sheetId="3" r:id="rId6"/>
    <sheet name="3110-бюджет " sheetId="4" r:id="rId7"/>
    <sheet name="2022-2023" sheetId="5" r:id="rId8"/>
    <sheet name="зведена 0611021 " sheetId="6" r:id="rId9"/>
    <sheet name="ЗШ зведена" sheetId="7" r:id="rId10"/>
    <sheet name="ЗШ учні" sheetId="8" r:id="rId11"/>
    <sheet name="ЗШ днз" sheetId="9" r:id="rId12"/>
    <sheet name="Десна ЗДО" sheetId="10" r:id="rId13"/>
    <sheet name="Він хутур ліцей ЗДО" sheetId="11" r:id="rId14"/>
    <sheet name="201 (зі змінами) (з селами)" sheetId="12" r:id="rId15"/>
  </sheets>
  <externalReferences>
    <externalReference r:id="rId16"/>
  </externalReferences>
  <definedNames>
    <definedName name="Table" localSheetId="5">#REF!</definedName>
    <definedName name="Table" localSheetId="4">#REF!</definedName>
    <definedName name="Table" localSheetId="3">#REF!</definedName>
    <definedName name="Table" localSheetId="2">#REF!</definedName>
    <definedName name="Table" localSheetId="14">#REF!</definedName>
    <definedName name="Table" localSheetId="6">#REF!</definedName>
    <definedName name="Table" localSheetId="0">#REF!</definedName>
    <definedName name="Table">#REF!</definedName>
    <definedName name="_xlnm.Print_Titles" localSheetId="5">'0611021-2022'!$4:$6</definedName>
    <definedName name="_xlnm.Print_Titles" localSheetId="4">'0611021-2022-18.07'!$4:$6</definedName>
    <definedName name="_xlnm.Print_Titles" localSheetId="3">'0611021-2022-26.08.22'!$4:$6</definedName>
    <definedName name="_xlnm.Print_Titles" localSheetId="2">'0611021-2022-30.09.2022'!$4:$6</definedName>
    <definedName name="_xlnm.Print_Titles" localSheetId="6">'3110-бюджет '!$8:$9</definedName>
    <definedName name="_xlnm.Print_Titles" localSheetId="11">'ЗШ днз'!$3:$3</definedName>
    <definedName name="_xlnm.Print_Titles" localSheetId="9">'ЗШ зведена'!$3:$3</definedName>
    <definedName name="_xlnm.Print_Titles" localSheetId="10">'ЗШ учні'!$3:$3</definedName>
    <definedName name="н2017" localSheetId="5">#REF!</definedName>
    <definedName name="н2017" localSheetId="4">#REF!</definedName>
    <definedName name="н2017" localSheetId="3">#REF!</definedName>
    <definedName name="н2017" localSheetId="2">#REF!</definedName>
    <definedName name="н2017" localSheetId="14">#REF!</definedName>
    <definedName name="н2017" localSheetId="6">#REF!</definedName>
    <definedName name="н2017" localSheetId="0">#REF!</definedName>
    <definedName name="н2017">#REF!</definedName>
    <definedName name="_xlnm.Print_Area" localSheetId="5">'0611021-2022'!$A$1:$N$92</definedName>
    <definedName name="_xlnm.Print_Area" localSheetId="4">'0611021-2022-18.07'!$A$1:$N$92</definedName>
    <definedName name="_xlnm.Print_Area" localSheetId="3">'0611021-2022-26.08.22'!$A$1:$N$92</definedName>
    <definedName name="_xlnm.Print_Area" localSheetId="2">'0611021-2022-30.09.2022'!$A$1:$N$92</definedName>
    <definedName name="_xlnm.Print_Area" localSheetId="14">'201 (зі змінами) (з селами)'!$A$1:$BF$77</definedName>
    <definedName name="_xlnm.Print_Area" localSheetId="7">'2022-2023'!$A$1:$AW$59</definedName>
    <definedName name="_xlnm.Print_Area" localSheetId="6">'3110-бюджет '!$B$2:$Q$59</definedName>
    <definedName name="_xlnm.Print_Area" localSheetId="13">'Він хутур ліцей ЗДО'!$A$1:$E$19</definedName>
    <definedName name="_xlnm.Print_Area" localSheetId="12">'Десна ЗДО'!$A$1:$E$19</definedName>
    <definedName name="_xlnm.Print_Area" localSheetId="8">'зведена 0611021 '!$A$1:$H$22</definedName>
    <definedName name="_xlnm.Print_Area" localSheetId="11">'ЗШ днз'!$A$1:$H$55</definedName>
    <definedName name="_xlnm.Print_Area" localSheetId="9">'ЗШ зведена'!$A$1:$H$59</definedName>
    <definedName name="_xlnm.Print_Area" localSheetId="10">'ЗШ учні'!$A$1:$H$55</definedName>
    <definedName name="_xlnm.Print_Area" localSheetId="1">паспорт!$A$1:$Q$382</definedName>
    <definedName name="_xlnm.Print_Area" localSheetId="0">'паспорт (2)'!$A$1:$Q$382</definedName>
    <definedName name="послуги" localSheetId="5">#REF!</definedName>
    <definedName name="послуги" localSheetId="4">#REF!</definedName>
    <definedName name="послуги" localSheetId="3">#REF!</definedName>
    <definedName name="послуги" localSheetId="2">#REF!</definedName>
    <definedName name="послуги" localSheetId="14">#REF!</definedName>
    <definedName name="послуги" localSheetId="6">#REF!</definedName>
    <definedName name="послуги" localSheetId="0">#REF!</definedName>
    <definedName name="послуги">#REF!</definedName>
    <definedName name="рпра" localSheetId="5">#REF!</definedName>
    <definedName name="рпра" localSheetId="4">#REF!</definedName>
    <definedName name="рпра" localSheetId="3">#REF!</definedName>
    <definedName name="рпра" localSheetId="2">#REF!</definedName>
    <definedName name="рпра" localSheetId="14">#REF!</definedName>
    <definedName name="рпра" localSheetId="6">#REF!</definedName>
    <definedName name="рпра" localSheetId="0">#REF!</definedName>
    <definedName name="рпра">#REF!</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N326" i="16" l="1"/>
  <c r="P304" i="16"/>
  <c r="P326" i="16" s="1"/>
  <c r="N304" i="16"/>
  <c r="L304" i="16"/>
  <c r="L326" i="16" s="1"/>
  <c r="P270" i="16"/>
  <c r="N259" i="16"/>
  <c r="N281" i="16" s="1"/>
  <c r="L259" i="16"/>
  <c r="L281" i="16" s="1"/>
  <c r="L223" i="16"/>
  <c r="N210" i="16"/>
  <c r="P199" i="16"/>
  <c r="P216" i="16" s="1"/>
  <c r="N188" i="16"/>
  <c r="L188" i="16"/>
  <c r="P188" i="16" s="1"/>
  <c r="P210" i="16" s="1"/>
  <c r="N175" i="16"/>
  <c r="P175" i="16" s="1"/>
  <c r="P164" i="16"/>
  <c r="P153" i="16"/>
  <c r="N153" i="16"/>
  <c r="L153" i="16"/>
  <c r="L147" i="16"/>
  <c r="P147" i="16" s="1"/>
  <c r="P146" i="16"/>
  <c r="P143" i="16"/>
  <c r="L143" i="16"/>
  <c r="P138" i="16"/>
  <c r="P137" i="16"/>
  <c r="P136" i="16"/>
  <c r="P135" i="16"/>
  <c r="P134" i="16"/>
  <c r="P133" i="16"/>
  <c r="P132" i="16"/>
  <c r="L131" i="16"/>
  <c r="P131" i="16" s="1"/>
  <c r="P130" i="16"/>
  <c r="P129" i="16"/>
  <c r="P128" i="16"/>
  <c r="P127" i="16"/>
  <c r="L127" i="16"/>
  <c r="P126" i="16"/>
  <c r="P125" i="16"/>
  <c r="P124" i="16"/>
  <c r="L124" i="16"/>
  <c r="P123" i="16"/>
  <c r="L123" i="16"/>
  <c r="P122" i="16"/>
  <c r="L122" i="16"/>
  <c r="P121" i="16"/>
  <c r="N142" i="16" s="1"/>
  <c r="L121" i="16"/>
  <c r="L140" i="16" s="1"/>
  <c r="P140" i="16" s="1"/>
  <c r="P119" i="16"/>
  <c r="L118" i="16"/>
  <c r="P118" i="16" s="1"/>
  <c r="L117" i="16"/>
  <c r="P117" i="16" s="1"/>
  <c r="P115" i="16"/>
  <c r="P114" i="16"/>
  <c r="L113" i="16"/>
  <c r="P113" i="16" s="1"/>
  <c r="P112" i="16"/>
  <c r="P111" i="16"/>
  <c r="L110" i="16"/>
  <c r="P110" i="16" s="1"/>
  <c r="P109" i="16"/>
  <c r="P108" i="16"/>
  <c r="L107" i="16"/>
  <c r="P107" i="16" s="1"/>
  <c r="L106" i="16"/>
  <c r="L116" i="16" s="1"/>
  <c r="P116" i="16" s="1"/>
  <c r="P104" i="16"/>
  <c r="P103" i="16"/>
  <c r="N216" i="16" s="1"/>
  <c r="P94" i="16"/>
  <c r="P93" i="16"/>
  <c r="P92" i="16"/>
  <c r="P91" i="16"/>
  <c r="P84" i="16"/>
  <c r="P83" i="16"/>
  <c r="P82" i="16"/>
  <c r="P81" i="16"/>
  <c r="P80" i="16"/>
  <c r="P79" i="16"/>
  <c r="P78" i="16"/>
  <c r="T77" i="16"/>
  <c r="P77" i="16"/>
  <c r="P76" i="16"/>
  <c r="P75" i="16"/>
  <c r="P74" i="16"/>
  <c r="L73" i="16"/>
  <c r="L85" i="16" s="1"/>
  <c r="J73" i="16"/>
  <c r="P73" i="16" s="1"/>
  <c r="P72" i="16"/>
  <c r="P71" i="16"/>
  <c r="J70" i="16"/>
  <c r="L142" i="16" s="1"/>
  <c r="N141" i="16" l="1"/>
  <c r="N90" i="16"/>
  <c r="N95" i="16" s="1"/>
  <c r="J85" i="16"/>
  <c r="P106" i="16"/>
  <c r="N223" i="16"/>
  <c r="P223" i="16" s="1"/>
  <c r="P259" i="16"/>
  <c r="P281" i="16" s="1"/>
  <c r="P70" i="16"/>
  <c r="P142" i="16" s="1"/>
  <c r="S75" i="16"/>
  <c r="L72" i="15"/>
  <c r="L70" i="15"/>
  <c r="K70" i="15"/>
  <c r="L141" i="2"/>
  <c r="L73" i="2"/>
  <c r="J73" i="2"/>
  <c r="L52" i="15"/>
  <c r="K52" i="15"/>
  <c r="L35" i="15"/>
  <c r="K35" i="15"/>
  <c r="L32" i="15"/>
  <c r="K32" i="15"/>
  <c r="L31" i="15"/>
  <c r="K31" i="15"/>
  <c r="L30" i="15"/>
  <c r="K30" i="15"/>
  <c r="K29" i="15" s="1"/>
  <c r="L29" i="15"/>
  <c r="L27" i="15"/>
  <c r="K27" i="15"/>
  <c r="K25" i="15" s="1"/>
  <c r="L26" i="15"/>
  <c r="K26" i="15"/>
  <c r="L25" i="15"/>
  <c r="L22" i="15"/>
  <c r="K22" i="15"/>
  <c r="L19" i="15"/>
  <c r="K19" i="15"/>
  <c r="L16" i="15"/>
  <c r="K16" i="15"/>
  <c r="L13" i="15"/>
  <c r="K13" i="15"/>
  <c r="L141" i="16" l="1"/>
  <c r="P85" i="16"/>
  <c r="P141" i="16" s="1"/>
  <c r="L90" i="16"/>
  <c r="L70" i="14"/>
  <c r="L95" i="16" l="1"/>
  <c r="P95" i="16" s="1"/>
  <c r="P90" i="16"/>
  <c r="J70" i="2"/>
  <c r="K70" i="14" l="1"/>
  <c r="L52" i="14"/>
  <c r="K52" i="14"/>
  <c r="L35" i="14"/>
  <c r="K35" i="14"/>
  <c r="L32" i="14"/>
  <c r="K32" i="14"/>
  <c r="L31" i="14"/>
  <c r="K31" i="14"/>
  <c r="L30" i="14"/>
  <c r="L29" i="14" s="1"/>
  <c r="K30" i="14"/>
  <c r="K29" i="14" s="1"/>
  <c r="L27" i="14"/>
  <c r="L25" i="14" s="1"/>
  <c r="K27" i="14"/>
  <c r="K25" i="14" s="1"/>
  <c r="L26" i="14"/>
  <c r="K26" i="14"/>
  <c r="L22" i="14"/>
  <c r="K22" i="14"/>
  <c r="L19" i="14"/>
  <c r="K19" i="14"/>
  <c r="L16" i="14"/>
  <c r="K16" i="14"/>
  <c r="L13" i="14"/>
  <c r="K13" i="14"/>
  <c r="L70" i="13" l="1"/>
  <c r="K70" i="13"/>
  <c r="L52" i="13"/>
  <c r="K52" i="13"/>
  <c r="L35" i="13"/>
  <c r="K35" i="13"/>
  <c r="L32" i="13"/>
  <c r="K32" i="13"/>
  <c r="L31" i="13"/>
  <c r="K31" i="13"/>
  <c r="L30" i="13"/>
  <c r="K30" i="13"/>
  <c r="L29" i="13"/>
  <c r="K29" i="13"/>
  <c r="L27" i="13"/>
  <c r="K27" i="13"/>
  <c r="L26" i="13"/>
  <c r="K26" i="13"/>
  <c r="L25" i="13"/>
  <c r="K25" i="13"/>
  <c r="L22" i="13"/>
  <c r="K22" i="13"/>
  <c r="L19" i="13"/>
  <c r="K19" i="13"/>
  <c r="L16" i="13"/>
  <c r="K16" i="13"/>
  <c r="L13" i="13"/>
  <c r="K13" i="13"/>
  <c r="L70" i="3"/>
  <c r="K70" i="3"/>
  <c r="BD64" i="12"/>
  <c r="BB64" i="12"/>
  <c r="AW64" i="12"/>
  <c r="AQ64" i="12"/>
  <c r="AM64" i="12"/>
  <c r="AL64" i="12"/>
  <c r="AN64" i="12" s="1"/>
  <c r="AH64" i="12"/>
  <c r="AG64" i="12"/>
  <c r="AF64" i="12"/>
  <c r="AD64" i="12"/>
  <c r="BF63" i="12"/>
  <c r="BC63" i="12"/>
  <c r="AX63" i="12"/>
  <c r="AQ63" i="12"/>
  <c r="AP63" i="12"/>
  <c r="AO63" i="12"/>
  <c r="AL63" i="12"/>
  <c r="AF63" i="12"/>
  <c r="AD63" i="12"/>
  <c r="BF62" i="12"/>
  <c r="BC62" i="12"/>
  <c r="AX62" i="12"/>
  <c r="AQ62" i="12"/>
  <c r="AO62" i="12"/>
  <c r="AL62" i="12"/>
  <c r="AP62" i="12" s="1"/>
  <c r="AP4" i="12" s="1"/>
  <c r="AF62" i="12"/>
  <c r="AD62" i="12"/>
  <c r="BE61" i="12"/>
  <c r="BB61" i="12"/>
  <c r="AW61" i="12"/>
  <c r="AQ61" i="12"/>
  <c r="AM61" i="12"/>
  <c r="AL61" i="12"/>
  <c r="AN61" i="12" s="1"/>
  <c r="AH61" i="12"/>
  <c r="AG61" i="12"/>
  <c r="AF61" i="12"/>
  <c r="AD61" i="12"/>
  <c r="BE60" i="12"/>
  <c r="BB60" i="12"/>
  <c r="AW60" i="12"/>
  <c r="AT60" i="12"/>
  <c r="AS60" i="12"/>
  <c r="AQ60" i="12" s="1"/>
  <c r="AQ4" i="12" s="1"/>
  <c r="AM60" i="12"/>
  <c r="AL60" i="12"/>
  <c r="AN60" i="12" s="1"/>
  <c r="AG60" i="12"/>
  <c r="AF60" i="12"/>
  <c r="AH60" i="12" s="1"/>
  <c r="AH4" i="12" s="1"/>
  <c r="AD60" i="12"/>
  <c r="BD59" i="12"/>
  <c r="BB59" i="12"/>
  <c r="AW59" i="12"/>
  <c r="AS59" i="12"/>
  <c r="AM59" i="12"/>
  <c r="AL59" i="12"/>
  <c r="AN59" i="12" s="1"/>
  <c r="AH59" i="12"/>
  <c r="AG59" i="12"/>
  <c r="AF59" i="12"/>
  <c r="AD59" i="12"/>
  <c r="AK58" i="12"/>
  <c r="BD58" i="12" s="1"/>
  <c r="AD58" i="12"/>
  <c r="AC58" i="12"/>
  <c r="AA58" i="12"/>
  <c r="Z58" i="12"/>
  <c r="AV58" i="12" s="1"/>
  <c r="Y58" i="12"/>
  <c r="S58" i="12"/>
  <c r="M58" i="12"/>
  <c r="G58" i="12"/>
  <c r="BD57" i="12"/>
  <c r="AK57" i="12"/>
  <c r="AD57" i="12"/>
  <c r="AC57" i="12"/>
  <c r="AA57" i="12"/>
  <c r="Z57" i="12"/>
  <c r="AV57" i="12" s="1"/>
  <c r="Y57" i="12"/>
  <c r="S57" i="12"/>
  <c r="M57" i="12"/>
  <c r="G57" i="12"/>
  <c r="AK56" i="12"/>
  <c r="BD56" i="12" s="1"/>
  <c r="AD56" i="12"/>
  <c r="AC56" i="12"/>
  <c r="AA56" i="12"/>
  <c r="Z56" i="12"/>
  <c r="AV56" i="12" s="1"/>
  <c r="Y56" i="12"/>
  <c r="S56" i="12"/>
  <c r="M56" i="12"/>
  <c r="G56" i="12"/>
  <c r="AK55" i="12"/>
  <c r="BD55" i="12" s="1"/>
  <c r="AD55" i="12"/>
  <c r="AC55" i="12"/>
  <c r="AA55" i="12"/>
  <c r="Z55" i="12"/>
  <c r="AV55" i="12" s="1"/>
  <c r="Y55" i="12"/>
  <c r="S55" i="12"/>
  <c r="M55" i="12"/>
  <c r="G55" i="12"/>
  <c r="AK54" i="12"/>
  <c r="BD54" i="12" s="1"/>
  <c r="AD54" i="12"/>
  <c r="AC54" i="12"/>
  <c r="AA54" i="12"/>
  <c r="Z54" i="12"/>
  <c r="AV54" i="12" s="1"/>
  <c r="Y54" i="12"/>
  <c r="S54" i="12"/>
  <c r="M54" i="12"/>
  <c r="G54" i="12"/>
  <c r="BD53" i="12"/>
  <c r="AK53" i="12"/>
  <c r="AD53" i="12"/>
  <c r="AC53" i="12"/>
  <c r="AA53" i="12"/>
  <c r="Z53" i="12"/>
  <c r="AV53" i="12" s="1"/>
  <c r="Y53" i="12"/>
  <c r="S53" i="12"/>
  <c r="M53" i="12"/>
  <c r="G53" i="12"/>
  <c r="AK52" i="12"/>
  <c r="BD52" i="12" s="1"/>
  <c r="AD52" i="12"/>
  <c r="AC52" i="12"/>
  <c r="AA52" i="12"/>
  <c r="AV52" i="12" s="1"/>
  <c r="Z52" i="12"/>
  <c r="Y52" i="12"/>
  <c r="S52" i="12"/>
  <c r="M52" i="12"/>
  <c r="G52" i="12"/>
  <c r="AK51" i="12"/>
  <c r="BD51" i="12" s="1"/>
  <c r="AD51" i="12"/>
  <c r="AC51" i="12"/>
  <c r="AA51" i="12"/>
  <c r="Z51" i="12"/>
  <c r="AV51" i="12" s="1"/>
  <c r="Y51" i="12"/>
  <c r="S51" i="12"/>
  <c r="M51" i="12"/>
  <c r="G51" i="12"/>
  <c r="AK50" i="12"/>
  <c r="BD50" i="12" s="1"/>
  <c r="AD50" i="12"/>
  <c r="AC50" i="12"/>
  <c r="AA50" i="12"/>
  <c r="Z50" i="12"/>
  <c r="AV50" i="12" s="1"/>
  <c r="Y50" i="12"/>
  <c r="S50" i="12"/>
  <c r="M50" i="12"/>
  <c r="G50" i="12"/>
  <c r="BD49" i="12"/>
  <c r="AK49" i="12"/>
  <c r="AD49" i="12"/>
  <c r="AC49" i="12"/>
  <c r="AA49" i="12"/>
  <c r="Z49" i="12"/>
  <c r="AV49" i="12" s="1"/>
  <c r="Y49" i="12"/>
  <c r="S49" i="12"/>
  <c r="M49" i="12"/>
  <c r="G49" i="12"/>
  <c r="AK48" i="12"/>
  <c r="BD48" i="12" s="1"/>
  <c r="AD48" i="12"/>
  <c r="AC48" i="12"/>
  <c r="AA48" i="12"/>
  <c r="Z48" i="12"/>
  <c r="AV48" i="12" s="1"/>
  <c r="Y48" i="12"/>
  <c r="S48" i="12"/>
  <c r="M48" i="12"/>
  <c r="G48" i="12"/>
  <c r="AK47" i="12"/>
  <c r="BD47" i="12" s="1"/>
  <c r="AD47" i="12"/>
  <c r="AC47" i="12"/>
  <c r="AA47" i="12"/>
  <c r="Z47" i="12"/>
  <c r="AV47" i="12" s="1"/>
  <c r="Y47" i="12"/>
  <c r="S47" i="12"/>
  <c r="M47" i="12"/>
  <c r="G47" i="12"/>
  <c r="AK46" i="12"/>
  <c r="BD46" i="12" s="1"/>
  <c r="AD46" i="12"/>
  <c r="AC46" i="12"/>
  <c r="AA46" i="12"/>
  <c r="Z46" i="12"/>
  <c r="AV46" i="12" s="1"/>
  <c r="Y46" i="12"/>
  <c r="S46" i="12"/>
  <c r="M46" i="12"/>
  <c r="G46" i="12"/>
  <c r="BD45" i="12"/>
  <c r="AK45" i="12"/>
  <c r="AD45" i="12"/>
  <c r="AC45" i="12"/>
  <c r="AA45" i="12"/>
  <c r="Z45" i="12"/>
  <c r="AV45" i="12" s="1"/>
  <c r="Y45" i="12"/>
  <c r="S45" i="12"/>
  <c r="M45" i="12"/>
  <c r="G45" i="12"/>
  <c r="BD44" i="12"/>
  <c r="AK44" i="12"/>
  <c r="AD44" i="12"/>
  <c r="AC44" i="12"/>
  <c r="AA44" i="12"/>
  <c r="Z44" i="12"/>
  <c r="AV44" i="12" s="1"/>
  <c r="Y44" i="12"/>
  <c r="S44" i="12"/>
  <c r="M44" i="12"/>
  <c r="G44" i="12"/>
  <c r="AK43" i="12"/>
  <c r="BD43" i="12" s="1"/>
  <c r="AD43" i="12"/>
  <c r="AC43" i="12"/>
  <c r="AA43" i="12"/>
  <c r="AV43" i="12" s="1"/>
  <c r="Z43" i="12"/>
  <c r="Y43" i="12"/>
  <c r="S43" i="12"/>
  <c r="M43" i="12"/>
  <c r="G43" i="12"/>
  <c r="AK42" i="12"/>
  <c r="BD42" i="12" s="1"/>
  <c r="AD42" i="12"/>
  <c r="AC42" i="12"/>
  <c r="AA42" i="12"/>
  <c r="Z42" i="12"/>
  <c r="AV42" i="12" s="1"/>
  <c r="Y42" i="12"/>
  <c r="S42" i="12"/>
  <c r="M42" i="12"/>
  <c r="G42" i="12"/>
  <c r="BD41" i="12"/>
  <c r="AK41" i="12"/>
  <c r="AD41" i="12"/>
  <c r="AC41" i="12"/>
  <c r="AA41" i="12"/>
  <c r="AV41" i="12" s="1"/>
  <c r="Z41" i="12"/>
  <c r="Y41" i="12"/>
  <c r="S41" i="12"/>
  <c r="M41" i="12"/>
  <c r="G41" i="12"/>
  <c r="BD40" i="12"/>
  <c r="AK40" i="12"/>
  <c r="AD40" i="12"/>
  <c r="AC40" i="12"/>
  <c r="AA40" i="12"/>
  <c r="Z40" i="12"/>
  <c r="AV40" i="12" s="1"/>
  <c r="Y40" i="12"/>
  <c r="S40" i="12"/>
  <c r="M40" i="12"/>
  <c r="G40" i="12"/>
  <c r="AK39" i="12"/>
  <c r="BD39" i="12" s="1"/>
  <c r="AD39" i="12"/>
  <c r="AC39" i="12"/>
  <c r="AA39" i="12"/>
  <c r="AV39" i="12" s="1"/>
  <c r="Z39" i="12"/>
  <c r="Y39" i="12"/>
  <c r="S39" i="12"/>
  <c r="M39" i="12"/>
  <c r="G39" i="12"/>
  <c r="AK38" i="12"/>
  <c r="BD38" i="12" s="1"/>
  <c r="AD38" i="12"/>
  <c r="AC38" i="12"/>
  <c r="AA38" i="12"/>
  <c r="Z38" i="12"/>
  <c r="AV38" i="12" s="1"/>
  <c r="Y38" i="12"/>
  <c r="S38" i="12"/>
  <c r="M38" i="12"/>
  <c r="G38" i="12"/>
  <c r="BD37" i="12"/>
  <c r="AK37" i="12"/>
  <c r="AD37" i="12"/>
  <c r="AC37" i="12"/>
  <c r="AA37" i="12"/>
  <c r="AV37" i="12" s="1"/>
  <c r="Z37" i="12"/>
  <c r="Y37" i="12"/>
  <c r="S37" i="12"/>
  <c r="M37" i="12"/>
  <c r="G37" i="12"/>
  <c r="BD36" i="12"/>
  <c r="AK36" i="12"/>
  <c r="AD36" i="12"/>
  <c r="AC36" i="12"/>
  <c r="AA36" i="12"/>
  <c r="Z36" i="12"/>
  <c r="AV36" i="12" s="1"/>
  <c r="Y36" i="12"/>
  <c r="S36" i="12"/>
  <c r="M36" i="12"/>
  <c r="G36" i="12"/>
  <c r="AK35" i="12"/>
  <c r="BD35" i="12" s="1"/>
  <c r="AD35" i="12"/>
  <c r="AC35" i="12"/>
  <c r="AA35" i="12"/>
  <c r="AV35" i="12" s="1"/>
  <c r="Z35" i="12"/>
  <c r="Y35" i="12"/>
  <c r="S35" i="12"/>
  <c r="M35" i="12"/>
  <c r="G35" i="12"/>
  <c r="AK34" i="12"/>
  <c r="BD34" i="12" s="1"/>
  <c r="AD34" i="12"/>
  <c r="AC34" i="12"/>
  <c r="AA34" i="12"/>
  <c r="Z34" i="12"/>
  <c r="AV34" i="12" s="1"/>
  <c r="Y34" i="12"/>
  <c r="S34" i="12"/>
  <c r="M34" i="12"/>
  <c r="G34" i="12"/>
  <c r="BD33" i="12"/>
  <c r="AK33" i="12"/>
  <c r="AD33" i="12"/>
  <c r="AC33" i="12"/>
  <c r="AA33" i="12"/>
  <c r="AV33" i="12" s="1"/>
  <c r="Z33" i="12"/>
  <c r="Y33" i="12"/>
  <c r="S33" i="12"/>
  <c r="M33" i="12"/>
  <c r="G33" i="12"/>
  <c r="BD32" i="12"/>
  <c r="AK32" i="12"/>
  <c r="AD32" i="12"/>
  <c r="AC32" i="12"/>
  <c r="AA32" i="12"/>
  <c r="Z32" i="12"/>
  <c r="AV32" i="12" s="1"/>
  <c r="Y32" i="12"/>
  <c r="S32" i="12"/>
  <c r="M32" i="12"/>
  <c r="G32" i="12"/>
  <c r="AK31" i="12"/>
  <c r="BD31" i="12" s="1"/>
  <c r="AD31" i="12"/>
  <c r="AC31" i="12"/>
  <c r="AA31" i="12"/>
  <c r="AV31" i="12" s="1"/>
  <c r="Z31" i="12"/>
  <c r="Y31" i="12"/>
  <c r="S31" i="12"/>
  <c r="M31" i="12"/>
  <c r="G31" i="12"/>
  <c r="AK30" i="12"/>
  <c r="BD30" i="12" s="1"/>
  <c r="AD30" i="12"/>
  <c r="AC30" i="12"/>
  <c r="AA30" i="12"/>
  <c r="Z30" i="12"/>
  <c r="AV30" i="12" s="1"/>
  <c r="Y30" i="12"/>
  <c r="S30" i="12"/>
  <c r="M30" i="12"/>
  <c r="G30" i="12"/>
  <c r="AK29" i="12"/>
  <c r="BD29" i="12" s="1"/>
  <c r="AD29" i="12"/>
  <c r="AC29" i="12"/>
  <c r="AA29" i="12"/>
  <c r="AV29" i="12" s="1"/>
  <c r="Z29" i="12"/>
  <c r="Y29" i="12"/>
  <c r="S29" i="12"/>
  <c r="M29" i="12"/>
  <c r="G29" i="12"/>
  <c r="BD28" i="12"/>
  <c r="AK28" i="12"/>
  <c r="AD28" i="12"/>
  <c r="AC28" i="12"/>
  <c r="AA28" i="12"/>
  <c r="Z28" i="12"/>
  <c r="AV28" i="12" s="1"/>
  <c r="Y28" i="12"/>
  <c r="S28" i="12"/>
  <c r="M28" i="12"/>
  <c r="G28" i="12"/>
  <c r="AK27" i="12"/>
  <c r="BD27" i="12" s="1"/>
  <c r="AD27" i="12"/>
  <c r="AC27" i="12"/>
  <c r="AA27" i="12"/>
  <c r="AV27" i="12" s="1"/>
  <c r="Z27" i="12"/>
  <c r="Y27" i="12"/>
  <c r="S27" i="12"/>
  <c r="M27" i="12"/>
  <c r="G27" i="12"/>
  <c r="AK26" i="12"/>
  <c r="BD26" i="12" s="1"/>
  <c r="AD26" i="12"/>
  <c r="AC26" i="12"/>
  <c r="AA26" i="12"/>
  <c r="Z26" i="12"/>
  <c r="AV26" i="12" s="1"/>
  <c r="Y26" i="12"/>
  <c r="S26" i="12"/>
  <c r="M26" i="12"/>
  <c r="G26" i="12"/>
  <c r="AK25" i="12"/>
  <c r="BD25" i="12" s="1"/>
  <c r="AD25" i="12"/>
  <c r="AC25" i="12"/>
  <c r="AA25" i="12"/>
  <c r="AV25" i="12" s="1"/>
  <c r="Z25" i="12"/>
  <c r="Y25" i="12"/>
  <c r="S25" i="12"/>
  <c r="M25" i="12"/>
  <c r="G25" i="12"/>
  <c r="BD24" i="12"/>
  <c r="AK24" i="12"/>
  <c r="AD24" i="12"/>
  <c r="AC24" i="12"/>
  <c r="AA24" i="12"/>
  <c r="Z24" i="12"/>
  <c r="AV24" i="12" s="1"/>
  <c r="Y24" i="12"/>
  <c r="S24" i="12"/>
  <c r="M24" i="12"/>
  <c r="G24" i="12"/>
  <c r="AK23" i="12"/>
  <c r="BD23" i="12" s="1"/>
  <c r="AD23" i="12"/>
  <c r="AC23" i="12"/>
  <c r="AA23" i="12"/>
  <c r="AV23" i="12" s="1"/>
  <c r="Z23" i="12"/>
  <c r="Y23" i="12"/>
  <c r="S23" i="12"/>
  <c r="M23" i="12"/>
  <c r="G23" i="12"/>
  <c r="AK22" i="12"/>
  <c r="BD22" i="12" s="1"/>
  <c r="AD22" i="12"/>
  <c r="AC22" i="12"/>
  <c r="AA22" i="12"/>
  <c r="Z22" i="12"/>
  <c r="AV22" i="12" s="1"/>
  <c r="Y22" i="12"/>
  <c r="S22" i="12"/>
  <c r="M22" i="12"/>
  <c r="G22" i="12"/>
  <c r="AK21" i="12"/>
  <c r="BD21" i="12" s="1"/>
  <c r="AD21" i="12"/>
  <c r="AC21" i="12"/>
  <c r="AA21" i="12"/>
  <c r="AV21" i="12" s="1"/>
  <c r="Z21" i="12"/>
  <c r="Y21" i="12"/>
  <c r="S21" i="12"/>
  <c r="M21" i="12"/>
  <c r="G21" i="12"/>
  <c r="BD20" i="12"/>
  <c r="AK20" i="12"/>
  <c r="AD20" i="12"/>
  <c r="AC20" i="12"/>
  <c r="AA20" i="12"/>
  <c r="Z20" i="12"/>
  <c r="AV20" i="12" s="1"/>
  <c r="Y20" i="12"/>
  <c r="S20" i="12"/>
  <c r="M20" i="12"/>
  <c r="G20" i="12"/>
  <c r="AK19" i="12"/>
  <c r="BD19" i="12" s="1"/>
  <c r="AD19" i="12"/>
  <c r="AC19" i="12"/>
  <c r="AA19" i="12"/>
  <c r="AV19" i="12" s="1"/>
  <c r="Z19" i="12"/>
  <c r="Y19" i="12"/>
  <c r="S19" i="12"/>
  <c r="M19" i="12"/>
  <c r="G19" i="12"/>
  <c r="AK18" i="12"/>
  <c r="BD18" i="12" s="1"/>
  <c r="AD18" i="12"/>
  <c r="AC18" i="12"/>
  <c r="AA18" i="12"/>
  <c r="Z18" i="12"/>
  <c r="AV18" i="12" s="1"/>
  <c r="Y18" i="12"/>
  <c r="S18" i="12"/>
  <c r="M18" i="12"/>
  <c r="G18" i="12"/>
  <c r="AK17" i="12"/>
  <c r="BD17" i="12" s="1"/>
  <c r="AD17" i="12"/>
  <c r="AC17" i="12"/>
  <c r="AA17" i="12"/>
  <c r="AV17" i="12" s="1"/>
  <c r="Z17" i="12"/>
  <c r="Y17" i="12"/>
  <c r="S17" i="12"/>
  <c r="M17" i="12"/>
  <c r="G17" i="12"/>
  <c r="BD16" i="12"/>
  <c r="AK16" i="12"/>
  <c r="AD16" i="12"/>
  <c r="AC16" i="12"/>
  <c r="AA16" i="12"/>
  <c r="Z16" i="12"/>
  <c r="AV16" i="12" s="1"/>
  <c r="Y16" i="12"/>
  <c r="S16" i="12"/>
  <c r="M16" i="12"/>
  <c r="G16" i="12"/>
  <c r="AK15" i="12"/>
  <c r="BD15" i="12" s="1"/>
  <c r="AD15" i="12"/>
  <c r="AC15" i="12"/>
  <c r="AA15" i="12"/>
  <c r="AV15" i="12" s="1"/>
  <c r="Z15" i="12"/>
  <c r="Y15" i="12"/>
  <c r="S15" i="12"/>
  <c r="M15" i="12"/>
  <c r="G15" i="12"/>
  <c r="AK14" i="12"/>
  <c r="BD14" i="12" s="1"/>
  <c r="AD14" i="12"/>
  <c r="AC14" i="12"/>
  <c r="AA14" i="12"/>
  <c r="Z14" i="12"/>
  <c r="AV14" i="12" s="1"/>
  <c r="Y14" i="12"/>
  <c r="S14" i="12"/>
  <c r="M14" i="12"/>
  <c r="G14" i="12"/>
  <c r="AK13" i="12"/>
  <c r="BD13" i="12" s="1"/>
  <c r="AD13" i="12"/>
  <c r="AC13" i="12"/>
  <c r="AA13" i="12"/>
  <c r="AV13" i="12" s="1"/>
  <c r="Z13" i="12"/>
  <c r="Y13" i="12"/>
  <c r="S13" i="12"/>
  <c r="M13" i="12"/>
  <c r="G13" i="12"/>
  <c r="BD12" i="12"/>
  <c r="AK12" i="12"/>
  <c r="AD12" i="12"/>
  <c r="AC12" i="12"/>
  <c r="AA12" i="12"/>
  <c r="Z12" i="12"/>
  <c r="AV12" i="12" s="1"/>
  <c r="Y12" i="12"/>
  <c r="S12" i="12"/>
  <c r="M12" i="12"/>
  <c r="G12" i="12"/>
  <c r="AK11" i="12"/>
  <c r="BD11" i="12" s="1"/>
  <c r="AD11" i="12"/>
  <c r="AC11" i="12"/>
  <c r="AA11" i="12"/>
  <c r="AV11" i="12" s="1"/>
  <c r="Z11" i="12"/>
  <c r="Y11" i="12"/>
  <c r="S11" i="12"/>
  <c r="M11" i="12"/>
  <c r="G11" i="12"/>
  <c r="AK10" i="12"/>
  <c r="BD10" i="12" s="1"/>
  <c r="AD10" i="12"/>
  <c r="AC10" i="12"/>
  <c r="AA10" i="12"/>
  <c r="Z10" i="12"/>
  <c r="AV10" i="12" s="1"/>
  <c r="Y10" i="12"/>
  <c r="S10" i="12"/>
  <c r="M10" i="12"/>
  <c r="G10" i="12"/>
  <c r="AK9" i="12"/>
  <c r="BD9" i="12" s="1"/>
  <c r="AD9" i="12"/>
  <c r="AC9" i="12"/>
  <c r="AA9" i="12"/>
  <c r="AV9" i="12" s="1"/>
  <c r="Z9" i="12"/>
  <c r="Y9" i="12"/>
  <c r="S9" i="12"/>
  <c r="M9" i="12"/>
  <c r="G9" i="12"/>
  <c r="BD8" i="12"/>
  <c r="AK8" i="12"/>
  <c r="AD8" i="12"/>
  <c r="AC8" i="12"/>
  <c r="AA8" i="12"/>
  <c r="Z8" i="12"/>
  <c r="AV8" i="12" s="1"/>
  <c r="Y8" i="12"/>
  <c r="S8" i="12"/>
  <c r="M8" i="12"/>
  <c r="G8" i="12"/>
  <c r="AK7" i="12"/>
  <c r="BD7" i="12" s="1"/>
  <c r="AD7" i="12"/>
  <c r="AC7" i="12"/>
  <c r="AA7" i="12"/>
  <c r="AV7" i="12" s="1"/>
  <c r="Z7" i="12"/>
  <c r="Y7" i="12"/>
  <c r="S7" i="12"/>
  <c r="M7" i="12"/>
  <c r="G7" i="12"/>
  <c r="AK6" i="12"/>
  <c r="BD6" i="12" s="1"/>
  <c r="AD6" i="12"/>
  <c r="AC6" i="12"/>
  <c r="AA6" i="12"/>
  <c r="Z6" i="12"/>
  <c r="AV6" i="12" s="1"/>
  <c r="Y6" i="12"/>
  <c r="S6" i="12"/>
  <c r="S4" i="12" s="1"/>
  <c r="M6" i="12"/>
  <c r="G6" i="12"/>
  <c r="G4" i="12" s="1"/>
  <c r="AK5" i="12"/>
  <c r="BD5" i="12" s="1"/>
  <c r="AD5" i="12"/>
  <c r="AC5" i="12"/>
  <c r="AA5" i="12"/>
  <c r="AV5" i="12" s="1"/>
  <c r="Z5" i="12"/>
  <c r="Y5" i="12"/>
  <c r="Y4" i="12" s="1"/>
  <c r="S5" i="12"/>
  <c r="M5" i="12"/>
  <c r="M4" i="12" s="1"/>
  <c r="G5" i="12"/>
  <c r="BF4" i="12"/>
  <c r="BE4" i="12"/>
  <c r="BD4" i="12"/>
  <c r="BC4" i="12"/>
  <c r="BB4" i="12"/>
  <c r="BA4" i="12"/>
  <c r="AZ4" i="12"/>
  <c r="AY4" i="12"/>
  <c r="AX4" i="12"/>
  <c r="AW4" i="12"/>
  <c r="AV4" i="12"/>
  <c r="AU4" i="12"/>
  <c r="AT4" i="12"/>
  <c r="AS4" i="12"/>
  <c r="AR4" i="12"/>
  <c r="AO4" i="12"/>
  <c r="AM4" i="12"/>
  <c r="AL4" i="12"/>
  <c r="AK4" i="12"/>
  <c r="AJ4" i="12"/>
  <c r="AI4" i="12"/>
  <c r="AG4" i="12"/>
  <c r="AF4" i="12"/>
  <c r="AE4" i="12"/>
  <c r="AD4" i="12"/>
  <c r="AC4" i="12"/>
  <c r="AB4" i="12"/>
  <c r="AA4" i="12"/>
  <c r="Z4" i="12"/>
  <c r="X4" i="12"/>
  <c r="W4" i="12"/>
  <c r="V4" i="12"/>
  <c r="U4" i="12"/>
  <c r="T4" i="12"/>
  <c r="R4" i="12"/>
  <c r="Q4" i="12"/>
  <c r="P4" i="12"/>
  <c r="O4" i="12"/>
  <c r="N4" i="12"/>
  <c r="L4" i="12"/>
  <c r="K4" i="12"/>
  <c r="J4" i="12"/>
  <c r="I4" i="12"/>
  <c r="H4" i="12"/>
  <c r="F4" i="12"/>
  <c r="E4" i="12"/>
  <c r="D4" i="12"/>
  <c r="C4" i="12"/>
  <c r="B4" i="12"/>
  <c r="B11" i="11"/>
  <c r="E10" i="11"/>
  <c r="E11" i="11" s="1"/>
  <c r="D10" i="11"/>
  <c r="D11" i="11" s="1"/>
  <c r="C9" i="11"/>
  <c r="C8" i="11"/>
  <c r="C11" i="10"/>
  <c r="B11" i="10"/>
  <c r="E10" i="10"/>
  <c r="E11" i="10" s="1"/>
  <c r="D10" i="10"/>
  <c r="D9" i="10"/>
  <c r="D11" i="10" s="1"/>
  <c r="C9" i="10"/>
  <c r="G56" i="9"/>
  <c r="F56" i="9"/>
  <c r="H52" i="9"/>
  <c r="H51" i="9"/>
  <c r="H49" i="9"/>
  <c r="G49" i="9"/>
  <c r="F49" i="9"/>
  <c r="D49" i="9"/>
  <c r="C49" i="9"/>
  <c r="E49" i="9" s="1"/>
  <c r="H48" i="9"/>
  <c r="H56" i="9" s="1"/>
  <c r="E48" i="9"/>
  <c r="E56" i="9" s="1"/>
  <c r="H47" i="9"/>
  <c r="E47" i="9"/>
  <c r="H46" i="9"/>
  <c r="E46" i="9"/>
  <c r="H45" i="9"/>
  <c r="E45" i="9"/>
  <c r="H44" i="9"/>
  <c r="E44" i="9"/>
  <c r="H43" i="9"/>
  <c r="E43" i="9"/>
  <c r="H42" i="9"/>
  <c r="E42" i="9"/>
  <c r="H41" i="9"/>
  <c r="E41" i="9"/>
  <c r="H40" i="9"/>
  <c r="E40" i="9"/>
  <c r="H39" i="9"/>
  <c r="E39" i="9"/>
  <c r="H38" i="9"/>
  <c r="E38" i="9"/>
  <c r="H37" i="9"/>
  <c r="E37" i="9"/>
  <c r="H36" i="9"/>
  <c r="E36" i="9"/>
  <c r="H35" i="9"/>
  <c r="E35" i="9"/>
  <c r="H34" i="9"/>
  <c r="E34" i="9"/>
  <c r="H33" i="9"/>
  <c r="E33" i="9"/>
  <c r="H32" i="9"/>
  <c r="E32" i="9"/>
  <c r="H31" i="9"/>
  <c r="E31" i="9"/>
  <c r="H30" i="9"/>
  <c r="E30" i="9"/>
  <c r="H29" i="9"/>
  <c r="E29" i="9"/>
  <c r="H28" i="9"/>
  <c r="E28" i="9"/>
  <c r="H27" i="9"/>
  <c r="E27" i="9"/>
  <c r="H26" i="9"/>
  <c r="E26" i="9"/>
  <c r="H25" i="9"/>
  <c r="E25" i="9"/>
  <c r="H24" i="9"/>
  <c r="E24" i="9"/>
  <c r="H23" i="9"/>
  <c r="E23" i="9"/>
  <c r="H22" i="9"/>
  <c r="E22" i="9"/>
  <c r="H21" i="9"/>
  <c r="E21" i="9"/>
  <c r="H20" i="9"/>
  <c r="E20" i="9"/>
  <c r="H19" i="9"/>
  <c r="E19" i="9"/>
  <c r="H18" i="9"/>
  <c r="E18" i="9"/>
  <c r="H17" i="9"/>
  <c r="E17" i="9"/>
  <c r="H16" i="9"/>
  <c r="E16" i="9"/>
  <c r="H15" i="9"/>
  <c r="E15" i="9"/>
  <c r="H14" i="9"/>
  <c r="E14" i="9"/>
  <c r="H13" i="9"/>
  <c r="E13" i="9"/>
  <c r="H12" i="9"/>
  <c r="E12" i="9"/>
  <c r="H11" i="9"/>
  <c r="E11" i="9"/>
  <c r="H10" i="9"/>
  <c r="E10" i="9"/>
  <c r="H9" i="9"/>
  <c r="E9" i="9"/>
  <c r="H8" i="9"/>
  <c r="E8" i="9"/>
  <c r="H7" i="9"/>
  <c r="E7" i="9"/>
  <c r="H6" i="9"/>
  <c r="E6" i="9"/>
  <c r="H5" i="9"/>
  <c r="E5" i="9"/>
  <c r="A5" i="9"/>
  <c r="A6" i="9" s="1"/>
  <c r="A7" i="9" s="1"/>
  <c r="A8" i="9" s="1"/>
  <c r="A9" i="9" s="1"/>
  <c r="A10" i="9" s="1"/>
  <c r="A11" i="9" s="1"/>
  <c r="A12" i="9" s="1"/>
  <c r="A13" i="9" s="1"/>
  <c r="A14" i="9" s="1"/>
  <c r="A15" i="9" s="1"/>
  <c r="A16" i="9" s="1"/>
  <c r="A17" i="9" s="1"/>
  <c r="A18" i="9" s="1"/>
  <c r="A19" i="9" s="1"/>
  <c r="A20" i="9" s="1"/>
  <c r="A21" i="9" s="1"/>
  <c r="A22" i="9" s="1"/>
  <c r="A23" i="9" s="1"/>
  <c r="A24" i="9" s="1"/>
  <c r="A25" i="9" s="1"/>
  <c r="A26" i="9" s="1"/>
  <c r="A27" i="9" s="1"/>
  <c r="A28" i="9" s="1"/>
  <c r="A29" i="9" s="1"/>
  <c r="A30" i="9" s="1"/>
  <c r="A31" i="9" s="1"/>
  <c r="A32" i="9" s="1"/>
  <c r="A33" i="9" s="1"/>
  <c r="A34" i="9" s="1"/>
  <c r="A35" i="9" s="1"/>
  <c r="A36" i="9" s="1"/>
  <c r="A37" i="9" s="1"/>
  <c r="A38" i="9" s="1"/>
  <c r="A39" i="9" s="1"/>
  <c r="H4" i="9"/>
  <c r="E4" i="9"/>
  <c r="G49" i="8"/>
  <c r="D49" i="8"/>
  <c r="C49" i="8"/>
  <c r="E49" i="8" s="1"/>
  <c r="H48" i="8"/>
  <c r="E48" i="8"/>
  <c r="H47" i="8"/>
  <c r="E47" i="8"/>
  <c r="H46" i="8"/>
  <c r="E46" i="8"/>
  <c r="H45" i="8"/>
  <c r="E45" i="8"/>
  <c r="H44" i="8"/>
  <c r="E44" i="8"/>
  <c r="H43" i="8"/>
  <c r="E43" i="8"/>
  <c r="H42" i="8"/>
  <c r="E42" i="8"/>
  <c r="F41" i="8"/>
  <c r="H41" i="8" s="1"/>
  <c r="C41" i="8"/>
  <c r="E41" i="8" s="1"/>
  <c r="F40" i="8"/>
  <c r="H40" i="8" s="1"/>
  <c r="C40" i="8"/>
  <c r="E40" i="8" s="1"/>
  <c r="H39" i="8"/>
  <c r="E39" i="8"/>
  <c r="H38" i="8"/>
  <c r="E38" i="8"/>
  <c r="H37" i="8"/>
  <c r="E37" i="8"/>
  <c r="H36" i="8"/>
  <c r="E36" i="8"/>
  <c r="H35" i="8"/>
  <c r="E35" i="8"/>
  <c r="H34" i="8"/>
  <c r="E34" i="8"/>
  <c r="H33" i="8"/>
  <c r="E33" i="8"/>
  <c r="H32" i="8"/>
  <c r="E32" i="8"/>
  <c r="H31" i="8"/>
  <c r="E31" i="8"/>
  <c r="H30" i="8"/>
  <c r="E30" i="8"/>
  <c r="H29" i="8"/>
  <c r="E29" i="8"/>
  <c r="H28" i="8"/>
  <c r="E28" i="8"/>
  <c r="H27" i="8"/>
  <c r="E27" i="8"/>
  <c r="H26" i="8"/>
  <c r="E26" i="8"/>
  <c r="H25" i="8"/>
  <c r="E25" i="8"/>
  <c r="H24" i="8"/>
  <c r="E24" i="8"/>
  <c r="H23" i="8"/>
  <c r="E23" i="8"/>
  <c r="H22" i="8"/>
  <c r="E22" i="8"/>
  <c r="H21" i="8"/>
  <c r="E21" i="8"/>
  <c r="H20" i="8"/>
  <c r="E20" i="8"/>
  <c r="H19" i="8"/>
  <c r="E19" i="8"/>
  <c r="H18" i="8"/>
  <c r="E18" i="8"/>
  <c r="H17" i="8"/>
  <c r="E17" i="8"/>
  <c r="H16" i="8"/>
  <c r="E16" i="8"/>
  <c r="H15" i="8"/>
  <c r="E15" i="8"/>
  <c r="H14" i="8"/>
  <c r="E14" i="8"/>
  <c r="H13" i="8"/>
  <c r="E13" i="8"/>
  <c r="H12" i="8"/>
  <c r="E12" i="8"/>
  <c r="H11" i="8"/>
  <c r="E11" i="8"/>
  <c r="H10" i="8"/>
  <c r="E10" i="8"/>
  <c r="H9" i="8"/>
  <c r="E9" i="8"/>
  <c r="H8" i="8"/>
  <c r="E8" i="8"/>
  <c r="H7" i="8"/>
  <c r="E7" i="8"/>
  <c r="H6" i="8"/>
  <c r="E6" i="8"/>
  <c r="H5" i="8"/>
  <c r="E5" i="8"/>
  <c r="A5" i="8"/>
  <c r="A6" i="8" s="1"/>
  <c r="A7" i="8" s="1"/>
  <c r="A8" i="8" s="1"/>
  <c r="A9" i="8" s="1"/>
  <c r="A10" i="8" s="1"/>
  <c r="A11" i="8" s="1"/>
  <c r="A12" i="8" s="1"/>
  <c r="A13" i="8" s="1"/>
  <c r="A14" i="8" s="1"/>
  <c r="A15" i="8" s="1"/>
  <c r="A16" i="8" s="1"/>
  <c r="A17" i="8" s="1"/>
  <c r="A18" i="8" s="1"/>
  <c r="A19" i="8" s="1"/>
  <c r="A20" i="8" s="1"/>
  <c r="A21" i="8" s="1"/>
  <c r="A22" i="8" s="1"/>
  <c r="A23" i="8" s="1"/>
  <c r="A24" i="8" s="1"/>
  <c r="A25" i="8" s="1"/>
  <c r="A26" i="8" s="1"/>
  <c r="A27" i="8" s="1"/>
  <c r="A28" i="8" s="1"/>
  <c r="A29" i="8" s="1"/>
  <c r="A30" i="8" s="1"/>
  <c r="A31" i="8" s="1"/>
  <c r="A32" i="8" s="1"/>
  <c r="A33" i="8" s="1"/>
  <c r="A34" i="8" s="1"/>
  <c r="A35" i="8" s="1"/>
  <c r="A36" i="8" s="1"/>
  <c r="A37" i="8" s="1"/>
  <c r="A38" i="8" s="1"/>
  <c r="A39" i="8" s="1"/>
  <c r="A40" i="8" s="1"/>
  <c r="H4" i="8"/>
  <c r="E4" i="8"/>
  <c r="G56" i="7"/>
  <c r="F56" i="7"/>
  <c r="G54" i="7"/>
  <c r="G53" i="7"/>
  <c r="F53" i="7"/>
  <c r="H48" i="7"/>
  <c r="H56" i="7" s="1"/>
  <c r="E48" i="7"/>
  <c r="E56" i="7" s="1"/>
  <c r="H47" i="7"/>
  <c r="E47" i="7"/>
  <c r="H46" i="7"/>
  <c r="E46" i="7"/>
  <c r="H45" i="7"/>
  <c r="E45" i="7"/>
  <c r="H44" i="7"/>
  <c r="E44" i="7"/>
  <c r="H43" i="7"/>
  <c r="E43" i="7"/>
  <c r="H42" i="7"/>
  <c r="E42" i="7"/>
  <c r="G41" i="7"/>
  <c r="G55" i="7" s="1"/>
  <c r="F41" i="7"/>
  <c r="H41" i="7" s="1"/>
  <c r="H55" i="7" s="1"/>
  <c r="D41" i="7"/>
  <c r="D49" i="7" s="1"/>
  <c r="C41" i="7"/>
  <c r="E41" i="7" s="1"/>
  <c r="E55" i="7" s="1"/>
  <c r="F40" i="7"/>
  <c r="F54" i="7" s="1"/>
  <c r="C40" i="7"/>
  <c r="E40" i="7" s="1"/>
  <c r="E54" i="7" s="1"/>
  <c r="H39" i="7"/>
  <c r="E39" i="7"/>
  <c r="H38" i="7"/>
  <c r="E38" i="7"/>
  <c r="H37" i="7"/>
  <c r="E37" i="7"/>
  <c r="H36" i="7"/>
  <c r="E36" i="7"/>
  <c r="H35" i="7"/>
  <c r="E35" i="7"/>
  <c r="H34" i="7"/>
  <c r="E34" i="7"/>
  <c r="H33" i="7"/>
  <c r="E33" i="7"/>
  <c r="H32" i="7"/>
  <c r="E32" i="7"/>
  <c r="H31" i="7"/>
  <c r="E31" i="7"/>
  <c r="H30" i="7"/>
  <c r="E30" i="7"/>
  <c r="H29" i="7"/>
  <c r="E29" i="7"/>
  <c r="H28" i="7"/>
  <c r="E28" i="7"/>
  <c r="H27" i="7"/>
  <c r="E27" i="7"/>
  <c r="H26" i="7"/>
  <c r="E26" i="7"/>
  <c r="H25" i="7"/>
  <c r="E25" i="7"/>
  <c r="H24" i="7"/>
  <c r="E24" i="7"/>
  <c r="H23" i="7"/>
  <c r="E23" i="7"/>
  <c r="H22" i="7"/>
  <c r="E22" i="7"/>
  <c r="H21" i="7"/>
  <c r="E21" i="7"/>
  <c r="H20" i="7"/>
  <c r="E20" i="7"/>
  <c r="H19" i="7"/>
  <c r="E19" i="7"/>
  <c r="H18" i="7"/>
  <c r="E18" i="7"/>
  <c r="H17" i="7"/>
  <c r="E17" i="7"/>
  <c r="H16" i="7"/>
  <c r="E16" i="7"/>
  <c r="H15" i="7"/>
  <c r="E15" i="7"/>
  <c r="H14" i="7"/>
  <c r="E14" i="7"/>
  <c r="H13" i="7"/>
  <c r="E13" i="7"/>
  <c r="H12" i="7"/>
  <c r="E12" i="7"/>
  <c r="H11" i="7"/>
  <c r="E11" i="7"/>
  <c r="H10" i="7"/>
  <c r="E10" i="7"/>
  <c r="H9" i="7"/>
  <c r="E9" i="7"/>
  <c r="H8" i="7"/>
  <c r="E8" i="7"/>
  <c r="H7" i="7"/>
  <c r="E7" i="7"/>
  <c r="H6" i="7"/>
  <c r="E6" i="7"/>
  <c r="H5" i="7"/>
  <c r="E5" i="7"/>
  <c r="A5" i="7"/>
  <c r="A6" i="7" s="1"/>
  <c r="A7" i="7" s="1"/>
  <c r="A8" i="7" s="1"/>
  <c r="A9" i="7" s="1"/>
  <c r="A10" i="7" s="1"/>
  <c r="A11" i="7" s="1"/>
  <c r="A12" i="7" s="1"/>
  <c r="A13" i="7" s="1"/>
  <c r="A14" i="7" s="1"/>
  <c r="A15" i="7" s="1"/>
  <c r="A16" i="7" s="1"/>
  <c r="A17" i="7" s="1"/>
  <c r="A18" i="7" s="1"/>
  <c r="A19" i="7" s="1"/>
  <c r="A20" i="7" s="1"/>
  <c r="A21" i="7" s="1"/>
  <c r="A22" i="7" s="1"/>
  <c r="A23" i="7" s="1"/>
  <c r="A24" i="7" s="1"/>
  <c r="A25" i="7" s="1"/>
  <c r="A26" i="7" s="1"/>
  <c r="A27" i="7" s="1"/>
  <c r="A28" i="7" s="1"/>
  <c r="A29" i="7" s="1"/>
  <c r="A30" i="7" s="1"/>
  <c r="A31" i="7" s="1"/>
  <c r="A32" i="7" s="1"/>
  <c r="A33" i="7" s="1"/>
  <c r="A34" i="7" s="1"/>
  <c r="A35" i="7" s="1"/>
  <c r="A36" i="7" s="1"/>
  <c r="A37" i="7" s="1"/>
  <c r="A38" i="7" s="1"/>
  <c r="A39" i="7" s="1"/>
  <c r="A40" i="7" s="1"/>
  <c r="H4" i="7"/>
  <c r="H53" i="7" s="1"/>
  <c r="E4" i="7"/>
  <c r="E53" i="7" s="1"/>
  <c r="H16" i="6"/>
  <c r="E16" i="6"/>
  <c r="D16" i="6"/>
  <c r="C16" i="6"/>
  <c r="E10" i="6"/>
  <c r="E9" i="6"/>
  <c r="D9" i="6"/>
  <c r="B9" i="6"/>
  <c r="E8" i="6"/>
  <c r="D8" i="6"/>
  <c r="F8" i="6" s="1"/>
  <c r="H8" i="6" s="1"/>
  <c r="C8" i="6"/>
  <c r="G8" i="6" s="1"/>
  <c r="B8" i="6"/>
  <c r="E7" i="6"/>
  <c r="D7" i="6"/>
  <c r="C7" i="6" s="1"/>
  <c r="B7" i="6"/>
  <c r="B10" i="6" s="1"/>
  <c r="AP62" i="5"/>
  <c r="AQ62" i="5" s="1"/>
  <c r="AO62" i="5"/>
  <c r="AM62" i="5"/>
  <c r="AL62" i="5"/>
  <c r="AR62" i="5" s="1"/>
  <c r="AG62" i="5"/>
  <c r="AF62" i="5"/>
  <c r="AH62" i="5" s="1"/>
  <c r="AD62" i="5"/>
  <c r="AE62" i="5" s="1"/>
  <c r="AC62" i="5"/>
  <c r="AB62" i="5"/>
  <c r="AA62" i="5"/>
  <c r="Z62" i="5"/>
  <c r="X62" i="5"/>
  <c r="Y62" i="5" s="1"/>
  <c r="W62" i="5"/>
  <c r="U62" i="5"/>
  <c r="T62" i="5"/>
  <c r="V62" i="5" s="1"/>
  <c r="P62" i="5"/>
  <c r="O62" i="5"/>
  <c r="N62" i="5"/>
  <c r="L62" i="5"/>
  <c r="M62" i="5" s="1"/>
  <c r="K62" i="5"/>
  <c r="I62" i="5"/>
  <c r="H62" i="5"/>
  <c r="J62" i="5" s="1"/>
  <c r="F62" i="5"/>
  <c r="G62" i="5" s="1"/>
  <c r="E62" i="5"/>
  <c r="C62" i="5"/>
  <c r="B62" i="5"/>
  <c r="AS61" i="5"/>
  <c r="AT61" i="5" s="1"/>
  <c r="AR61" i="5"/>
  <c r="AQ61" i="5"/>
  <c r="AN61" i="5"/>
  <c r="AJ61" i="5"/>
  <c r="AI61" i="5"/>
  <c r="AK61" i="5" s="1"/>
  <c r="AH61" i="5"/>
  <c r="AE61" i="5"/>
  <c r="R61" i="5"/>
  <c r="AV61" i="5" s="1"/>
  <c r="Q61" i="5"/>
  <c r="AU61" i="5" s="1"/>
  <c r="AT60" i="5"/>
  <c r="AS60" i="5"/>
  <c r="AR60" i="5"/>
  <c r="AQ60" i="5"/>
  <c r="AN60" i="5"/>
  <c r="AJ60" i="5"/>
  <c r="AK60" i="5" s="1"/>
  <c r="AI60" i="5"/>
  <c r="AH60" i="5"/>
  <c r="AE60" i="5"/>
  <c r="AB60" i="5"/>
  <c r="Y60" i="5"/>
  <c r="V60" i="5"/>
  <c r="R60" i="5"/>
  <c r="S60" i="5" s="1"/>
  <c r="Q60" i="5"/>
  <c r="AU60" i="5" s="1"/>
  <c r="P60" i="5"/>
  <c r="M60" i="5"/>
  <c r="J60" i="5"/>
  <c r="G60" i="5"/>
  <c r="AS59" i="5"/>
  <c r="AR59" i="5"/>
  <c r="AJ59" i="5"/>
  <c r="AI59" i="5"/>
  <c r="V59" i="5"/>
  <c r="S59" i="5"/>
  <c r="R59" i="5"/>
  <c r="AV59" i="5" s="1"/>
  <c r="AW59" i="5" s="1"/>
  <c r="Q59" i="5"/>
  <c r="AU59" i="5" s="1"/>
  <c r="P59" i="5"/>
  <c r="M59" i="5"/>
  <c r="J59" i="5"/>
  <c r="G59" i="5"/>
  <c r="AV58" i="5"/>
  <c r="AS58" i="5"/>
  <c r="AR58" i="5"/>
  <c r="AN58" i="5"/>
  <c r="AJ58" i="5"/>
  <c r="AK58" i="5" s="1"/>
  <c r="AI58" i="5"/>
  <c r="AH58" i="5"/>
  <c r="AE58" i="5"/>
  <c r="AB58" i="5"/>
  <c r="V58" i="5"/>
  <c r="S58" i="5"/>
  <c r="R58" i="5"/>
  <c r="Q58" i="5"/>
  <c r="AU58" i="5" s="1"/>
  <c r="P58" i="5"/>
  <c r="M58" i="5"/>
  <c r="J58" i="5"/>
  <c r="G58" i="5"/>
  <c r="AS57" i="5"/>
  <c r="AT57" i="5" s="1"/>
  <c r="AR57" i="5"/>
  <c r="AQ57" i="5"/>
  <c r="AJ57" i="5"/>
  <c r="AK57" i="5" s="1"/>
  <c r="AI57" i="5"/>
  <c r="AH57" i="5"/>
  <c r="AE57" i="5"/>
  <c r="AB57" i="5"/>
  <c r="Y57" i="5"/>
  <c r="V57" i="5"/>
  <c r="R57" i="5"/>
  <c r="S57" i="5" s="1"/>
  <c r="Q57" i="5"/>
  <c r="AU57" i="5" s="1"/>
  <c r="P57" i="5"/>
  <c r="M57" i="5"/>
  <c r="G57" i="5"/>
  <c r="AU56" i="5"/>
  <c r="AS56" i="5"/>
  <c r="AT56" i="5" s="1"/>
  <c r="AR56" i="5"/>
  <c r="AN56" i="5"/>
  <c r="AJ56" i="5"/>
  <c r="AK56" i="5" s="1"/>
  <c r="AI56" i="5"/>
  <c r="AH56" i="5"/>
  <c r="AE56" i="5"/>
  <c r="AB56" i="5"/>
  <c r="Y56" i="5"/>
  <c r="V56" i="5"/>
  <c r="R56" i="5"/>
  <c r="AV56" i="5" s="1"/>
  <c r="AW56" i="5" s="1"/>
  <c r="Q56" i="5"/>
  <c r="P56" i="5"/>
  <c r="M56" i="5"/>
  <c r="J56" i="5"/>
  <c r="G56" i="5"/>
  <c r="AS55" i="5"/>
  <c r="AT55" i="5" s="1"/>
  <c r="AR55" i="5"/>
  <c r="AQ55" i="5"/>
  <c r="AN55" i="5"/>
  <c r="AJ55" i="5"/>
  <c r="AK55" i="5" s="1"/>
  <c r="AI55" i="5"/>
  <c r="AI62" i="5" s="1"/>
  <c r="AH55" i="5"/>
  <c r="AE55" i="5"/>
  <c r="AB55" i="5"/>
  <c r="Y55" i="5"/>
  <c r="V55" i="5"/>
  <c r="R55" i="5"/>
  <c r="R62" i="5" s="1"/>
  <c r="S62" i="5" s="1"/>
  <c r="Q55" i="5"/>
  <c r="Q62" i="5" s="1"/>
  <c r="P55" i="5"/>
  <c r="M55" i="5"/>
  <c r="J55" i="5"/>
  <c r="G55" i="5"/>
  <c r="AV53" i="5"/>
  <c r="AW53" i="5" s="1"/>
  <c r="AU53" i="5"/>
  <c r="AT53" i="5"/>
  <c r="AS53" i="5"/>
  <c r="AR53" i="5"/>
  <c r="AN53" i="5"/>
  <c r="AK53" i="5"/>
  <c r="AJ53" i="5"/>
  <c r="AI53" i="5"/>
  <c r="AH53" i="5"/>
  <c r="AE53" i="5"/>
  <c r="AB53" i="5"/>
  <c r="Y53" i="5"/>
  <c r="V53" i="5"/>
  <c r="S53" i="5"/>
  <c r="R53" i="5"/>
  <c r="Q53" i="5"/>
  <c r="P53" i="5"/>
  <c r="M53" i="5"/>
  <c r="J53" i="5"/>
  <c r="G53" i="5"/>
  <c r="D53" i="5"/>
  <c r="AP51" i="5"/>
  <c r="AQ51" i="5" s="1"/>
  <c r="AO51" i="5"/>
  <c r="AM51" i="5"/>
  <c r="AN51" i="5" s="1"/>
  <c r="AL51" i="5"/>
  <c r="AG51" i="5"/>
  <c r="AH51" i="5" s="1"/>
  <c r="AF51" i="5"/>
  <c r="AD51" i="5"/>
  <c r="AE51" i="5" s="1"/>
  <c r="AC51" i="5"/>
  <c r="AA51" i="5"/>
  <c r="AB51" i="5" s="1"/>
  <c r="Z51" i="5"/>
  <c r="Y51" i="5"/>
  <c r="X51" i="5"/>
  <c r="W51" i="5"/>
  <c r="U51" i="5"/>
  <c r="V51" i="5" s="1"/>
  <c r="T51" i="5"/>
  <c r="O51" i="5"/>
  <c r="P51" i="5" s="1"/>
  <c r="N51" i="5"/>
  <c r="M51" i="5"/>
  <c r="L51" i="5"/>
  <c r="K51" i="5"/>
  <c r="I51" i="5"/>
  <c r="J51" i="5" s="1"/>
  <c r="H51" i="5"/>
  <c r="F51" i="5"/>
  <c r="G51" i="5" s="1"/>
  <c r="E51" i="5"/>
  <c r="C51" i="5"/>
  <c r="D51" i="5" s="1"/>
  <c r="B51" i="5"/>
  <c r="AS50" i="5"/>
  <c r="AR50" i="5"/>
  <c r="AJ50" i="5"/>
  <c r="AK50" i="5" s="1"/>
  <c r="AI50" i="5"/>
  <c r="AH50" i="5"/>
  <c r="AE50" i="5"/>
  <c r="AB50" i="5"/>
  <c r="Y50" i="5"/>
  <c r="V50" i="5"/>
  <c r="R50" i="5"/>
  <c r="AV50" i="5" s="1"/>
  <c r="Q50" i="5"/>
  <c r="AU50" i="5" s="1"/>
  <c r="P50" i="5"/>
  <c r="M50" i="5"/>
  <c r="G50" i="5"/>
  <c r="AV49" i="5"/>
  <c r="AW49" i="5" s="1"/>
  <c r="AS49" i="5"/>
  <c r="AR49" i="5"/>
  <c r="AK49" i="5"/>
  <c r="AJ49" i="5"/>
  <c r="AI49" i="5"/>
  <c r="AH49" i="5"/>
  <c r="AE49" i="5"/>
  <c r="AB49" i="5"/>
  <c r="Y49" i="5"/>
  <c r="V49" i="5"/>
  <c r="S49" i="5"/>
  <c r="R49" i="5"/>
  <c r="Q49" i="5"/>
  <c r="AU49" i="5" s="1"/>
  <c r="P49" i="5"/>
  <c r="M49" i="5"/>
  <c r="J49" i="5"/>
  <c r="G49" i="5"/>
  <c r="AS48" i="5"/>
  <c r="AT48" i="5" s="1"/>
  <c r="AR48" i="5"/>
  <c r="AQ48" i="5"/>
  <c r="AN48" i="5"/>
  <c r="AJ48" i="5"/>
  <c r="AK48" i="5" s="1"/>
  <c r="AI48" i="5"/>
  <c r="AH48" i="5"/>
  <c r="AE48" i="5"/>
  <c r="AB48" i="5"/>
  <c r="Y48" i="5"/>
  <c r="V48" i="5"/>
  <c r="R48" i="5"/>
  <c r="S48" i="5" s="1"/>
  <c r="Q48" i="5"/>
  <c r="AU48" i="5" s="1"/>
  <c r="P48" i="5"/>
  <c r="M48" i="5"/>
  <c r="J48" i="5"/>
  <c r="G48" i="5"/>
  <c r="D48" i="5"/>
  <c r="AS47" i="5"/>
  <c r="AT47" i="5" s="1"/>
  <c r="AR47" i="5"/>
  <c r="AQ47" i="5"/>
  <c r="AN47" i="5"/>
  <c r="AJ47" i="5"/>
  <c r="AK47" i="5" s="1"/>
  <c r="AI47" i="5"/>
  <c r="AH47" i="5"/>
  <c r="AE47" i="5"/>
  <c r="AB47" i="5"/>
  <c r="Y47" i="5"/>
  <c r="V47" i="5"/>
  <c r="R47" i="5"/>
  <c r="S47" i="5" s="1"/>
  <c r="Q47" i="5"/>
  <c r="AU47" i="5" s="1"/>
  <c r="P47" i="5"/>
  <c r="M47" i="5"/>
  <c r="J47" i="5"/>
  <c r="G47" i="5"/>
  <c r="AS46" i="5"/>
  <c r="AR46" i="5"/>
  <c r="AT46" i="5" s="1"/>
  <c r="AQ46" i="5"/>
  <c r="AN46" i="5"/>
  <c r="AJ46" i="5"/>
  <c r="AK46" i="5" s="1"/>
  <c r="AI46" i="5"/>
  <c r="AH46" i="5"/>
  <c r="AE46" i="5"/>
  <c r="AB46" i="5"/>
  <c r="Y46" i="5"/>
  <c r="V46" i="5"/>
  <c r="R46" i="5"/>
  <c r="S46" i="5" s="1"/>
  <c r="Q46" i="5"/>
  <c r="AU46" i="5" s="1"/>
  <c r="P46" i="5"/>
  <c r="M46" i="5"/>
  <c r="J46" i="5"/>
  <c r="G46" i="5"/>
  <c r="AT45" i="5"/>
  <c r="AS45" i="5"/>
  <c r="AS51" i="5" s="1"/>
  <c r="AR45" i="5"/>
  <c r="AR51" i="5" s="1"/>
  <c r="AQ45" i="5"/>
  <c r="AN45" i="5"/>
  <c r="AJ45" i="5"/>
  <c r="AJ51" i="5" s="1"/>
  <c r="AI45" i="5"/>
  <c r="AI51" i="5" s="1"/>
  <c r="AH45" i="5"/>
  <c r="AE45" i="5"/>
  <c r="AB45" i="5"/>
  <c r="Y45" i="5"/>
  <c r="V45" i="5"/>
  <c r="R45" i="5"/>
  <c r="S45" i="5" s="1"/>
  <c r="Q45" i="5"/>
  <c r="AU45" i="5" s="1"/>
  <c r="P45" i="5"/>
  <c r="M45" i="5"/>
  <c r="J45" i="5"/>
  <c r="G45" i="5"/>
  <c r="AP44" i="5"/>
  <c r="AQ44" i="5" s="1"/>
  <c r="AO44" i="5"/>
  <c r="AO54" i="5" s="1"/>
  <c r="AO63" i="5" s="1"/>
  <c r="AM44" i="5"/>
  <c r="AN44" i="5" s="1"/>
  <c r="AL44" i="5"/>
  <c r="AL52" i="5" s="1"/>
  <c r="AH44" i="5"/>
  <c r="AG44" i="5"/>
  <c r="AG54" i="5" s="1"/>
  <c r="AF44" i="5"/>
  <c r="AF52" i="5" s="1"/>
  <c r="AD44" i="5"/>
  <c r="AE44" i="5" s="1"/>
  <c r="AC44" i="5"/>
  <c r="AC54" i="5" s="1"/>
  <c r="AC63" i="5" s="1"/>
  <c r="AA44" i="5"/>
  <c r="AB44" i="5" s="1"/>
  <c r="Z44" i="5"/>
  <c r="Z52" i="5" s="1"/>
  <c r="Y44" i="5"/>
  <c r="X44" i="5"/>
  <c r="X52" i="5" s="1"/>
  <c r="Y52" i="5" s="1"/>
  <c r="W44" i="5"/>
  <c r="W52" i="5" s="1"/>
  <c r="V44" i="5"/>
  <c r="U44" i="5"/>
  <c r="U54" i="5" s="1"/>
  <c r="T44" i="5"/>
  <c r="T52" i="5" s="1"/>
  <c r="O44" i="5"/>
  <c r="P44" i="5" s="1"/>
  <c r="N44" i="5"/>
  <c r="N52" i="5" s="1"/>
  <c r="M44" i="5"/>
  <c r="L44" i="5"/>
  <c r="L52" i="5" s="1"/>
  <c r="M52" i="5" s="1"/>
  <c r="K44" i="5"/>
  <c r="K52" i="5" s="1"/>
  <c r="J44" i="5"/>
  <c r="I44" i="5"/>
  <c r="I54" i="5" s="1"/>
  <c r="H44" i="5"/>
  <c r="H52" i="5" s="1"/>
  <c r="F44" i="5"/>
  <c r="G44" i="5" s="1"/>
  <c r="E44" i="5"/>
  <c r="E54" i="5" s="1"/>
  <c r="E63" i="5" s="1"/>
  <c r="C44" i="5"/>
  <c r="D44" i="5" s="1"/>
  <c r="B44" i="5"/>
  <c r="B52" i="5" s="1"/>
  <c r="AT43" i="5"/>
  <c r="AS43" i="5"/>
  <c r="AR43" i="5"/>
  <c r="AQ43" i="5"/>
  <c r="AN43" i="5"/>
  <c r="AK43" i="5"/>
  <c r="AJ43" i="5"/>
  <c r="AI43" i="5"/>
  <c r="AH43" i="5"/>
  <c r="AE43" i="5"/>
  <c r="R43" i="5"/>
  <c r="AV43" i="5" s="1"/>
  <c r="Q43" i="5"/>
  <c r="AU43" i="5" s="1"/>
  <c r="AS42" i="5"/>
  <c r="AT42" i="5" s="1"/>
  <c r="AR42" i="5"/>
  <c r="AQ42" i="5"/>
  <c r="AN42" i="5"/>
  <c r="AK42" i="5"/>
  <c r="AJ42" i="5"/>
  <c r="AI42" i="5"/>
  <c r="AH42" i="5"/>
  <c r="AE42" i="5"/>
  <c r="AB42" i="5"/>
  <c r="Y42" i="5"/>
  <c r="V42" i="5"/>
  <c r="S42" i="5"/>
  <c r="R42" i="5"/>
  <c r="AV42" i="5" s="1"/>
  <c r="Q42" i="5"/>
  <c r="AU42" i="5" s="1"/>
  <c r="P42" i="5"/>
  <c r="M42" i="5"/>
  <c r="J42" i="5"/>
  <c r="G42" i="5"/>
  <c r="D42" i="5"/>
  <c r="AS41" i="5"/>
  <c r="AT41" i="5" s="1"/>
  <c r="AR41" i="5"/>
  <c r="AQ41" i="5"/>
  <c r="AN41" i="5"/>
  <c r="AK41" i="5"/>
  <c r="AJ41" i="5"/>
  <c r="AI41" i="5"/>
  <c r="AH41" i="5"/>
  <c r="AE41" i="5"/>
  <c r="AB41" i="5"/>
  <c r="Y41" i="5"/>
  <c r="V41" i="5"/>
  <c r="S41" i="5"/>
  <c r="R41" i="5"/>
  <c r="AV41" i="5" s="1"/>
  <c r="Q41" i="5"/>
  <c r="AU41" i="5" s="1"/>
  <c r="P41" i="5"/>
  <c r="M41" i="5"/>
  <c r="J41" i="5"/>
  <c r="G41" i="5"/>
  <c r="D41" i="5"/>
  <c r="AS40" i="5"/>
  <c r="AT40" i="5" s="1"/>
  <c r="AR40" i="5"/>
  <c r="AQ40" i="5"/>
  <c r="AN40" i="5"/>
  <c r="AJ40" i="5"/>
  <c r="AK40" i="5" s="1"/>
  <c r="AI40" i="5"/>
  <c r="AH40" i="5"/>
  <c r="AE40" i="5"/>
  <c r="AB40" i="5"/>
  <c r="Y40" i="5"/>
  <c r="V40" i="5"/>
  <c r="R40" i="5"/>
  <c r="S40" i="5" s="1"/>
  <c r="Q40" i="5"/>
  <c r="AU40" i="5" s="1"/>
  <c r="P40" i="5"/>
  <c r="M40" i="5"/>
  <c r="J40" i="5"/>
  <c r="G40" i="5"/>
  <c r="D40" i="5"/>
  <c r="AS39" i="5"/>
  <c r="AT39" i="5" s="1"/>
  <c r="AR39" i="5"/>
  <c r="AQ39" i="5"/>
  <c r="AN39" i="5"/>
  <c r="AJ39" i="5"/>
  <c r="AK39" i="5" s="1"/>
  <c r="AI39" i="5"/>
  <c r="AH39" i="5"/>
  <c r="AE39" i="5"/>
  <c r="AB39" i="5"/>
  <c r="Y39" i="5"/>
  <c r="V39" i="5"/>
  <c r="R39" i="5"/>
  <c r="S39" i="5" s="1"/>
  <c r="Q39" i="5"/>
  <c r="AU39" i="5" s="1"/>
  <c r="P39" i="5"/>
  <c r="M39" i="5"/>
  <c r="J39" i="5"/>
  <c r="G39" i="5"/>
  <c r="D39" i="5"/>
  <c r="AS38" i="5"/>
  <c r="AT38" i="5" s="1"/>
  <c r="AR38" i="5"/>
  <c r="AQ38" i="5"/>
  <c r="AN38" i="5"/>
  <c r="AJ38" i="5"/>
  <c r="AK38" i="5" s="1"/>
  <c r="AI38" i="5"/>
  <c r="AH38" i="5"/>
  <c r="AE38" i="5"/>
  <c r="AB38" i="5"/>
  <c r="Y38" i="5"/>
  <c r="V38" i="5"/>
  <c r="R38" i="5"/>
  <c r="S38" i="5" s="1"/>
  <c r="Q38" i="5"/>
  <c r="AU38" i="5" s="1"/>
  <c r="P38" i="5"/>
  <c r="M38" i="5"/>
  <c r="J38" i="5"/>
  <c r="G38" i="5"/>
  <c r="D38" i="5"/>
  <c r="AS37" i="5"/>
  <c r="AT37" i="5" s="1"/>
  <c r="AR37" i="5"/>
  <c r="AQ37" i="5"/>
  <c r="AN37" i="5"/>
  <c r="AJ37" i="5"/>
  <c r="AK37" i="5" s="1"/>
  <c r="AI37" i="5"/>
  <c r="AH37" i="5"/>
  <c r="AE37" i="5"/>
  <c r="AB37" i="5"/>
  <c r="Y37" i="5"/>
  <c r="V37" i="5"/>
  <c r="R37" i="5"/>
  <c r="S37" i="5" s="1"/>
  <c r="Q37" i="5"/>
  <c r="AU37" i="5" s="1"/>
  <c r="P37" i="5"/>
  <c r="M37" i="5"/>
  <c r="J37" i="5"/>
  <c r="G37" i="5"/>
  <c r="D37" i="5"/>
  <c r="AS36" i="5"/>
  <c r="AT36" i="5" s="1"/>
  <c r="AR36" i="5"/>
  <c r="AQ36" i="5"/>
  <c r="AN36" i="5"/>
  <c r="AJ36" i="5"/>
  <c r="AK36" i="5" s="1"/>
  <c r="AI36" i="5"/>
  <c r="AH36" i="5"/>
  <c r="AE36" i="5"/>
  <c r="AB36" i="5"/>
  <c r="Y36" i="5"/>
  <c r="V36" i="5"/>
  <c r="R36" i="5"/>
  <c r="Q36" i="5"/>
  <c r="AU36" i="5" s="1"/>
  <c r="AS35" i="5"/>
  <c r="AT35" i="5" s="1"/>
  <c r="AR35" i="5"/>
  <c r="AQ35" i="5"/>
  <c r="AN35" i="5"/>
  <c r="AK35" i="5"/>
  <c r="AJ35" i="5"/>
  <c r="AI35" i="5"/>
  <c r="AH35" i="5"/>
  <c r="AE35" i="5"/>
  <c r="AB35" i="5"/>
  <c r="Y35" i="5"/>
  <c r="V35" i="5"/>
  <c r="R35" i="5"/>
  <c r="AV35" i="5" s="1"/>
  <c r="AW35" i="5" s="1"/>
  <c r="Q35" i="5"/>
  <c r="AU35" i="5" s="1"/>
  <c r="P35" i="5"/>
  <c r="M35" i="5"/>
  <c r="J35" i="5"/>
  <c r="G35" i="5"/>
  <c r="D35" i="5"/>
  <c r="AS34" i="5"/>
  <c r="AV34" i="5" s="1"/>
  <c r="AW34" i="5" s="1"/>
  <c r="AR34" i="5"/>
  <c r="AQ34" i="5"/>
  <c r="AN34" i="5"/>
  <c r="AJ34" i="5"/>
  <c r="AI34" i="5"/>
  <c r="AK34" i="5" s="1"/>
  <c r="AH34" i="5"/>
  <c r="AE34" i="5"/>
  <c r="AB34" i="5"/>
  <c r="Y34" i="5"/>
  <c r="V34" i="5"/>
  <c r="R34" i="5"/>
  <c r="Q34" i="5"/>
  <c r="AU34" i="5" s="1"/>
  <c r="P34" i="5"/>
  <c r="M34" i="5"/>
  <c r="J34" i="5"/>
  <c r="G34" i="5"/>
  <c r="D34" i="5"/>
  <c r="AS33" i="5"/>
  <c r="AT33" i="5" s="1"/>
  <c r="AR33" i="5"/>
  <c r="AQ33" i="5"/>
  <c r="AN33" i="5"/>
  <c r="AJ33" i="5"/>
  <c r="AI33" i="5"/>
  <c r="AK33" i="5" s="1"/>
  <c r="AH33" i="5"/>
  <c r="AE33" i="5"/>
  <c r="AB33" i="5"/>
  <c r="Y33" i="5"/>
  <c r="V33" i="5"/>
  <c r="R33" i="5"/>
  <c r="AV33" i="5" s="1"/>
  <c r="AW33" i="5" s="1"/>
  <c r="Q33" i="5"/>
  <c r="AU33" i="5" s="1"/>
  <c r="P33" i="5"/>
  <c r="M33" i="5"/>
  <c r="J33" i="5"/>
  <c r="G33" i="5"/>
  <c r="D33" i="5"/>
  <c r="AS32" i="5"/>
  <c r="AT32" i="5" s="1"/>
  <c r="AR32" i="5"/>
  <c r="AQ32" i="5"/>
  <c r="AN32" i="5"/>
  <c r="AJ32" i="5"/>
  <c r="AI32" i="5"/>
  <c r="AK32" i="5" s="1"/>
  <c r="AH32" i="5"/>
  <c r="AE32" i="5"/>
  <c r="AB32" i="5"/>
  <c r="Y32" i="5"/>
  <c r="V32" i="5"/>
  <c r="R32" i="5"/>
  <c r="AV32" i="5" s="1"/>
  <c r="Q32" i="5"/>
  <c r="AU32" i="5" s="1"/>
  <c r="P32" i="5"/>
  <c r="M32" i="5"/>
  <c r="J32" i="5"/>
  <c r="G32" i="5"/>
  <c r="D32" i="5"/>
  <c r="AS31" i="5"/>
  <c r="AR31" i="5"/>
  <c r="AJ31" i="5"/>
  <c r="AI31" i="5"/>
  <c r="AU31" i="5" s="1"/>
  <c r="R31" i="5"/>
  <c r="S31" i="5" s="1"/>
  <c r="Q31" i="5"/>
  <c r="P31" i="5"/>
  <c r="M31" i="5"/>
  <c r="J31" i="5"/>
  <c r="G31" i="5"/>
  <c r="D31" i="5"/>
  <c r="AS30" i="5"/>
  <c r="AR30" i="5"/>
  <c r="AJ30" i="5"/>
  <c r="AI30" i="5"/>
  <c r="AK30" i="5" s="1"/>
  <c r="AH30" i="5"/>
  <c r="AE30" i="5"/>
  <c r="AB30" i="5"/>
  <c r="Y30" i="5"/>
  <c r="V30" i="5"/>
  <c r="R30" i="5"/>
  <c r="AV30" i="5" s="1"/>
  <c r="Q30" i="5"/>
  <c r="S30" i="5" s="1"/>
  <c r="P30" i="5"/>
  <c r="M30" i="5"/>
  <c r="J30" i="5"/>
  <c r="G30" i="5"/>
  <c r="D30" i="5"/>
  <c r="AS29" i="5"/>
  <c r="AT29" i="5" s="1"/>
  <c r="AR29" i="5"/>
  <c r="AQ29" i="5"/>
  <c r="AN29" i="5"/>
  <c r="AJ29" i="5"/>
  <c r="AI29" i="5"/>
  <c r="AK29" i="5" s="1"/>
  <c r="AH29" i="5"/>
  <c r="AE29" i="5"/>
  <c r="AB29" i="5"/>
  <c r="Y29" i="5"/>
  <c r="V29" i="5"/>
  <c r="R29" i="5"/>
  <c r="S29" i="5" s="1"/>
  <c r="Q29" i="5"/>
  <c r="AU29" i="5" s="1"/>
  <c r="P29" i="5"/>
  <c r="M29" i="5"/>
  <c r="J29" i="5"/>
  <c r="G29" i="5"/>
  <c r="D29" i="5"/>
  <c r="AS28" i="5"/>
  <c r="AT28" i="5" s="1"/>
  <c r="AR28" i="5"/>
  <c r="AQ28" i="5"/>
  <c r="AN28" i="5"/>
  <c r="AJ28" i="5"/>
  <c r="AK28" i="5" s="1"/>
  <c r="AI28" i="5"/>
  <c r="AH28" i="5"/>
  <c r="AE28" i="5"/>
  <c r="AB28" i="5"/>
  <c r="Y28" i="5"/>
  <c r="V28" i="5"/>
  <c r="R28" i="5"/>
  <c r="S28" i="5" s="1"/>
  <c r="Q28" i="5"/>
  <c r="AU28" i="5" s="1"/>
  <c r="P28" i="5"/>
  <c r="M28" i="5"/>
  <c r="J28" i="5"/>
  <c r="G28" i="5"/>
  <c r="D28" i="5"/>
  <c r="AS27" i="5"/>
  <c r="AT27" i="5" s="1"/>
  <c r="AR27" i="5"/>
  <c r="AQ27" i="5"/>
  <c r="AN27" i="5"/>
  <c r="AJ27" i="5"/>
  <c r="AK27" i="5" s="1"/>
  <c r="AI27" i="5"/>
  <c r="AH27" i="5"/>
  <c r="AE27" i="5"/>
  <c r="AB27" i="5"/>
  <c r="Y27" i="5"/>
  <c r="V27" i="5"/>
  <c r="R27" i="5"/>
  <c r="S27" i="5" s="1"/>
  <c r="Q27" i="5"/>
  <c r="AU27" i="5" s="1"/>
  <c r="P27" i="5"/>
  <c r="M27" i="5"/>
  <c r="J27" i="5"/>
  <c r="G27" i="5"/>
  <c r="D27" i="5"/>
  <c r="AS26" i="5"/>
  <c r="AT26" i="5" s="1"/>
  <c r="AR26" i="5"/>
  <c r="AQ26" i="5"/>
  <c r="AN26" i="5"/>
  <c r="AJ26" i="5"/>
  <c r="AK26" i="5" s="1"/>
  <c r="AI26" i="5"/>
  <c r="AH26" i="5"/>
  <c r="AE26" i="5"/>
  <c r="AB26" i="5"/>
  <c r="Y26" i="5"/>
  <c r="V26" i="5"/>
  <c r="R26" i="5"/>
  <c r="S26" i="5" s="1"/>
  <c r="Q26" i="5"/>
  <c r="AU26" i="5" s="1"/>
  <c r="P26" i="5"/>
  <c r="M26" i="5"/>
  <c r="J26" i="5"/>
  <c r="G26" i="5"/>
  <c r="D26" i="5"/>
  <c r="AS25" i="5"/>
  <c r="AT25" i="5" s="1"/>
  <c r="AR25" i="5"/>
  <c r="AQ25" i="5"/>
  <c r="AN25" i="5"/>
  <c r="AJ25" i="5"/>
  <c r="AK25" i="5" s="1"/>
  <c r="AI25" i="5"/>
  <c r="AH25" i="5"/>
  <c r="AE25" i="5"/>
  <c r="AB25" i="5"/>
  <c r="Y25" i="5"/>
  <c r="V25" i="5"/>
  <c r="R25" i="5"/>
  <c r="S25" i="5" s="1"/>
  <c r="Q25" i="5"/>
  <c r="AU25" i="5" s="1"/>
  <c r="P25" i="5"/>
  <c r="M25" i="5"/>
  <c r="J25" i="5"/>
  <c r="G25" i="5"/>
  <c r="D25" i="5"/>
  <c r="AS24" i="5"/>
  <c r="AT24" i="5" s="1"/>
  <c r="AR24" i="5"/>
  <c r="AQ24" i="5"/>
  <c r="AN24" i="5"/>
  <c r="AJ24" i="5"/>
  <c r="AK24" i="5" s="1"/>
  <c r="AI24" i="5"/>
  <c r="AH24" i="5"/>
  <c r="AE24" i="5"/>
  <c r="AB24" i="5"/>
  <c r="Y24" i="5"/>
  <c r="V24" i="5"/>
  <c r="R24" i="5"/>
  <c r="S24" i="5" s="1"/>
  <c r="Q24" i="5"/>
  <c r="AU24" i="5" s="1"/>
  <c r="P24" i="5"/>
  <c r="M24" i="5"/>
  <c r="J24" i="5"/>
  <c r="G24" i="5"/>
  <c r="D24" i="5"/>
  <c r="AS23" i="5"/>
  <c r="AT23" i="5" s="1"/>
  <c r="AR23" i="5"/>
  <c r="AQ23" i="5"/>
  <c r="AN23" i="5"/>
  <c r="AJ23" i="5"/>
  <c r="AK23" i="5" s="1"/>
  <c r="AI23" i="5"/>
  <c r="AH23" i="5"/>
  <c r="AE23" i="5"/>
  <c r="AB23" i="5"/>
  <c r="Y23" i="5"/>
  <c r="V23" i="5"/>
  <c r="R23" i="5"/>
  <c r="S23" i="5" s="1"/>
  <c r="Q23" i="5"/>
  <c r="AU23" i="5" s="1"/>
  <c r="P23" i="5"/>
  <c r="M23" i="5"/>
  <c r="J23" i="5"/>
  <c r="G23" i="5"/>
  <c r="D23" i="5"/>
  <c r="AS22" i="5"/>
  <c r="AT22" i="5" s="1"/>
  <c r="AR22" i="5"/>
  <c r="AQ22" i="5"/>
  <c r="AN22" i="5"/>
  <c r="AJ22" i="5"/>
  <c r="AK22" i="5" s="1"/>
  <c r="AI22" i="5"/>
  <c r="AH22" i="5"/>
  <c r="AE22" i="5"/>
  <c r="AB22" i="5"/>
  <c r="Y22" i="5"/>
  <c r="V22" i="5"/>
  <c r="R22" i="5"/>
  <c r="S22" i="5" s="1"/>
  <c r="Q22" i="5"/>
  <c r="AU22" i="5" s="1"/>
  <c r="P22" i="5"/>
  <c r="M22" i="5"/>
  <c r="J22" i="5"/>
  <c r="G22" i="5"/>
  <c r="D22" i="5"/>
  <c r="AS21" i="5"/>
  <c r="AT21" i="5" s="1"/>
  <c r="AR21" i="5"/>
  <c r="AQ21" i="5"/>
  <c r="AN21" i="5"/>
  <c r="AJ21" i="5"/>
  <c r="AK21" i="5" s="1"/>
  <c r="AI21" i="5"/>
  <c r="AH21" i="5"/>
  <c r="AE21" i="5"/>
  <c r="AB21" i="5"/>
  <c r="Y21" i="5"/>
  <c r="V21" i="5"/>
  <c r="R21" i="5"/>
  <c r="S21" i="5" s="1"/>
  <c r="Q21" i="5"/>
  <c r="AU21" i="5" s="1"/>
  <c r="P21" i="5"/>
  <c r="M21" i="5"/>
  <c r="J21" i="5"/>
  <c r="G21" i="5"/>
  <c r="D21" i="5"/>
  <c r="AU20" i="5"/>
  <c r="AS20" i="5"/>
  <c r="AR20" i="5"/>
  <c r="AJ20" i="5"/>
  <c r="AK20" i="5" s="1"/>
  <c r="AI20" i="5"/>
  <c r="AH20" i="5"/>
  <c r="AE20" i="5"/>
  <c r="AB20" i="5"/>
  <c r="Y20" i="5"/>
  <c r="V20" i="5"/>
  <c r="R20" i="5"/>
  <c r="AV20" i="5" s="1"/>
  <c r="AW20" i="5" s="1"/>
  <c r="Q20" i="5"/>
  <c r="P20" i="5"/>
  <c r="M20" i="5"/>
  <c r="J20" i="5"/>
  <c r="G20" i="5"/>
  <c r="D20" i="5"/>
  <c r="AS19" i="5"/>
  <c r="AT19" i="5" s="1"/>
  <c r="AR19" i="5"/>
  <c r="AQ19" i="5"/>
  <c r="AN19" i="5"/>
  <c r="AJ19" i="5"/>
  <c r="AK19" i="5" s="1"/>
  <c r="AI19" i="5"/>
  <c r="AH19" i="5"/>
  <c r="AE19" i="5"/>
  <c r="AB19" i="5"/>
  <c r="Y19" i="5"/>
  <c r="V19" i="5"/>
  <c r="R19" i="5"/>
  <c r="AV19" i="5" s="1"/>
  <c r="AW19" i="5" s="1"/>
  <c r="Q19" i="5"/>
  <c r="AU19" i="5" s="1"/>
  <c r="P19" i="5"/>
  <c r="M19" i="5"/>
  <c r="J19" i="5"/>
  <c r="G19" i="5"/>
  <c r="D19" i="5"/>
  <c r="AS18" i="5"/>
  <c r="AT18" i="5" s="1"/>
  <c r="AR18" i="5"/>
  <c r="AQ18" i="5"/>
  <c r="AN18" i="5"/>
  <c r="AJ18" i="5"/>
  <c r="AK18" i="5" s="1"/>
  <c r="AI18" i="5"/>
  <c r="AH18" i="5"/>
  <c r="AE18" i="5"/>
  <c r="AB18" i="5"/>
  <c r="Y18" i="5"/>
  <c r="V18" i="5"/>
  <c r="R18" i="5"/>
  <c r="AV18" i="5" s="1"/>
  <c r="AW18" i="5" s="1"/>
  <c r="Q18" i="5"/>
  <c r="AU18" i="5" s="1"/>
  <c r="P18" i="5"/>
  <c r="M18" i="5"/>
  <c r="J18" i="5"/>
  <c r="G18" i="5"/>
  <c r="D18" i="5"/>
  <c r="AS17" i="5"/>
  <c r="AR17" i="5"/>
  <c r="AT17" i="5" s="1"/>
  <c r="AQ17" i="5"/>
  <c r="AN17" i="5"/>
  <c r="AJ17" i="5"/>
  <c r="AK17" i="5" s="1"/>
  <c r="AI17" i="5"/>
  <c r="AH17" i="5"/>
  <c r="AE17" i="5"/>
  <c r="AB17" i="5"/>
  <c r="Y17" i="5"/>
  <c r="V17" i="5"/>
  <c r="R17" i="5"/>
  <c r="AV17" i="5" s="1"/>
  <c r="AW17" i="5" s="1"/>
  <c r="Q17" i="5"/>
  <c r="AU17" i="5" s="1"/>
  <c r="P17" i="5"/>
  <c r="M17" i="5"/>
  <c r="J17" i="5"/>
  <c r="G17" i="5"/>
  <c r="D17" i="5"/>
  <c r="AS16" i="5"/>
  <c r="AT16" i="5" s="1"/>
  <c r="AR16" i="5"/>
  <c r="AQ16" i="5"/>
  <c r="AN16" i="5"/>
  <c r="AJ16" i="5"/>
  <c r="AK16" i="5" s="1"/>
  <c r="AI16" i="5"/>
  <c r="AH16" i="5"/>
  <c r="AE16" i="5"/>
  <c r="AB16" i="5"/>
  <c r="Y16" i="5"/>
  <c r="V16" i="5"/>
  <c r="R16" i="5"/>
  <c r="AV16" i="5" s="1"/>
  <c r="AW16" i="5" s="1"/>
  <c r="Q16" i="5"/>
  <c r="AU16" i="5" s="1"/>
  <c r="P16" i="5"/>
  <c r="M16" i="5"/>
  <c r="J16" i="5"/>
  <c r="G16" i="5"/>
  <c r="D16" i="5"/>
  <c r="AS15" i="5"/>
  <c r="AR15" i="5"/>
  <c r="AT15" i="5" s="1"/>
  <c r="AQ15" i="5"/>
  <c r="AN15" i="5"/>
  <c r="AJ15" i="5"/>
  <c r="AK15" i="5" s="1"/>
  <c r="AI15" i="5"/>
  <c r="AH15" i="5"/>
  <c r="AE15" i="5"/>
  <c r="AB15" i="5"/>
  <c r="Y15" i="5"/>
  <c r="V15" i="5"/>
  <c r="R15" i="5"/>
  <c r="AV15" i="5" s="1"/>
  <c r="AW15" i="5" s="1"/>
  <c r="Q15" i="5"/>
  <c r="AU15" i="5" s="1"/>
  <c r="P15" i="5"/>
  <c r="M15" i="5"/>
  <c r="J15" i="5"/>
  <c r="G15" i="5"/>
  <c r="D15" i="5"/>
  <c r="AS14" i="5"/>
  <c r="AR14" i="5"/>
  <c r="AT14" i="5" s="1"/>
  <c r="AQ14" i="5"/>
  <c r="AN14" i="5"/>
  <c r="AJ14" i="5"/>
  <c r="AK14" i="5" s="1"/>
  <c r="AI14" i="5"/>
  <c r="AH14" i="5"/>
  <c r="AE14" i="5"/>
  <c r="AB14" i="5"/>
  <c r="Y14" i="5"/>
  <c r="V14" i="5"/>
  <c r="R14" i="5"/>
  <c r="AV14" i="5" s="1"/>
  <c r="AW14" i="5" s="1"/>
  <c r="Q14" i="5"/>
  <c r="AU14" i="5" s="1"/>
  <c r="P14" i="5"/>
  <c r="M14" i="5"/>
  <c r="J14" i="5"/>
  <c r="G14" i="5"/>
  <c r="D14" i="5"/>
  <c r="AS13" i="5"/>
  <c r="AR13" i="5"/>
  <c r="AT13" i="5" s="1"/>
  <c r="AQ13" i="5"/>
  <c r="AN13" i="5"/>
  <c r="AJ13" i="5"/>
  <c r="AK13" i="5" s="1"/>
  <c r="AI13" i="5"/>
  <c r="AH13" i="5"/>
  <c r="AE13" i="5"/>
  <c r="AB13" i="5"/>
  <c r="Y13" i="5"/>
  <c r="V13" i="5"/>
  <c r="R13" i="5"/>
  <c r="AV13" i="5" s="1"/>
  <c r="AW13" i="5" s="1"/>
  <c r="Q13" i="5"/>
  <c r="AU13" i="5" s="1"/>
  <c r="P13" i="5"/>
  <c r="M13" i="5"/>
  <c r="J13" i="5"/>
  <c r="G13" i="5"/>
  <c r="D13" i="5"/>
  <c r="AS12" i="5"/>
  <c r="AT12" i="5" s="1"/>
  <c r="AR12" i="5"/>
  <c r="AQ12" i="5"/>
  <c r="AN12" i="5"/>
  <c r="AJ12" i="5"/>
  <c r="AK12" i="5" s="1"/>
  <c r="AI12" i="5"/>
  <c r="AH12" i="5"/>
  <c r="AE12" i="5"/>
  <c r="AB12" i="5"/>
  <c r="Y12" i="5"/>
  <c r="V12" i="5"/>
  <c r="R12" i="5"/>
  <c r="AV12" i="5" s="1"/>
  <c r="AW12" i="5" s="1"/>
  <c r="Q12" i="5"/>
  <c r="AU12" i="5" s="1"/>
  <c r="P12" i="5"/>
  <c r="M12" i="5"/>
  <c r="J12" i="5"/>
  <c r="G12" i="5"/>
  <c r="D12" i="5"/>
  <c r="AS11" i="5"/>
  <c r="AR11" i="5"/>
  <c r="AJ11" i="5"/>
  <c r="AV11" i="5" s="1"/>
  <c r="AI11" i="5"/>
  <c r="R11" i="5"/>
  <c r="S11" i="5" s="1"/>
  <c r="Q11" i="5"/>
  <c r="AU11" i="5" s="1"/>
  <c r="P11" i="5"/>
  <c r="M11" i="5"/>
  <c r="J11" i="5"/>
  <c r="G11" i="5"/>
  <c r="D11" i="5"/>
  <c r="AT10" i="5"/>
  <c r="AS10" i="5"/>
  <c r="AR10" i="5"/>
  <c r="AQ10" i="5"/>
  <c r="AN10" i="5"/>
  <c r="AJ10" i="5"/>
  <c r="AK10" i="5" s="1"/>
  <c r="AI10" i="5"/>
  <c r="AH10" i="5"/>
  <c r="AE10" i="5"/>
  <c r="AB10" i="5"/>
  <c r="Y10" i="5"/>
  <c r="V10" i="5"/>
  <c r="R10" i="5"/>
  <c r="S10" i="5" s="1"/>
  <c r="Q10" i="5"/>
  <c r="AU10" i="5" s="1"/>
  <c r="P10" i="5"/>
  <c r="M10" i="5"/>
  <c r="J10" i="5"/>
  <c r="G10" i="5"/>
  <c r="D10" i="5"/>
  <c r="AT9" i="5"/>
  <c r="AS9" i="5"/>
  <c r="AR9" i="5"/>
  <c r="AQ9" i="5"/>
  <c r="AN9" i="5"/>
  <c r="AJ9" i="5"/>
  <c r="AK9" i="5" s="1"/>
  <c r="AI9" i="5"/>
  <c r="AH9" i="5"/>
  <c r="AE9" i="5"/>
  <c r="AB9" i="5"/>
  <c r="Y9" i="5"/>
  <c r="V9" i="5"/>
  <c r="R9" i="5"/>
  <c r="S9" i="5" s="1"/>
  <c r="Q9" i="5"/>
  <c r="AU9" i="5" s="1"/>
  <c r="P9" i="5"/>
  <c r="M9" i="5"/>
  <c r="J9" i="5"/>
  <c r="G9" i="5"/>
  <c r="D9" i="5"/>
  <c r="AT8" i="5"/>
  <c r="AS8" i="5"/>
  <c r="AR8" i="5"/>
  <c r="AQ8" i="5"/>
  <c r="AN8" i="5"/>
  <c r="AJ8" i="5"/>
  <c r="AK8" i="5" s="1"/>
  <c r="AI8" i="5"/>
  <c r="AH8" i="5"/>
  <c r="AE8" i="5"/>
  <c r="AB8" i="5"/>
  <c r="Y8" i="5"/>
  <c r="V8" i="5"/>
  <c r="R8" i="5"/>
  <c r="S8" i="5" s="1"/>
  <c r="Q8" i="5"/>
  <c r="AU8" i="5" s="1"/>
  <c r="P8" i="5"/>
  <c r="M8" i="5"/>
  <c r="J8" i="5"/>
  <c r="G8" i="5"/>
  <c r="D8" i="5"/>
  <c r="AT7" i="5"/>
  <c r="AS7" i="5"/>
  <c r="AS44" i="5" s="1"/>
  <c r="AR7" i="5"/>
  <c r="AR44" i="5" s="1"/>
  <c r="AR52" i="5" s="1"/>
  <c r="AQ7" i="5"/>
  <c r="AN7" i="5"/>
  <c r="AJ7" i="5"/>
  <c r="AJ44" i="5" s="1"/>
  <c r="AI7" i="5"/>
  <c r="AI44" i="5" s="1"/>
  <c r="AH7" i="5"/>
  <c r="AE7" i="5"/>
  <c r="AB7" i="5"/>
  <c r="Y7" i="5"/>
  <c r="V7" i="5"/>
  <c r="R7" i="5"/>
  <c r="R44" i="5" s="1"/>
  <c r="Q7" i="5"/>
  <c r="Q44" i="5" s="1"/>
  <c r="P55" i="4"/>
  <c r="O55" i="4"/>
  <c r="N55" i="4"/>
  <c r="M55" i="4"/>
  <c r="L55" i="4"/>
  <c r="K55" i="4"/>
  <c r="J55" i="4"/>
  <c r="I55" i="4"/>
  <c r="H55" i="4"/>
  <c r="G55" i="4"/>
  <c r="F55" i="4"/>
  <c r="E55" i="4"/>
  <c r="D55" i="4"/>
  <c r="Q54" i="4"/>
  <c r="Q53" i="4"/>
  <c r="Q52" i="4"/>
  <c r="Q51" i="4"/>
  <c r="Q50" i="4"/>
  <c r="Q49" i="4"/>
  <c r="Q48" i="4"/>
  <c r="Q47" i="4"/>
  <c r="Q46" i="4"/>
  <c r="Q45" i="4"/>
  <c r="Q44" i="4"/>
  <c r="Q43" i="4"/>
  <c r="Q42" i="4"/>
  <c r="Q41" i="4"/>
  <c r="Q40" i="4"/>
  <c r="Q39" i="4"/>
  <c r="Q38" i="4"/>
  <c r="Q37" i="4"/>
  <c r="Q36" i="4"/>
  <c r="Q35" i="4"/>
  <c r="Q34" i="4"/>
  <c r="Q33" i="4"/>
  <c r="Q32" i="4"/>
  <c r="Q31" i="4"/>
  <c r="Q30" i="4"/>
  <c r="Q29" i="4"/>
  <c r="Q28" i="4"/>
  <c r="A28" i="4"/>
  <c r="A29" i="4" s="1"/>
  <c r="A30" i="4" s="1"/>
  <c r="A31" i="4" s="1"/>
  <c r="Q27" i="4"/>
  <c r="A27" i="4"/>
  <c r="Q26" i="4"/>
  <c r="Q25" i="4"/>
  <c r="Q24" i="4"/>
  <c r="Q23" i="4"/>
  <c r="Q22" i="4"/>
  <c r="Q21" i="4"/>
  <c r="Q20" i="4"/>
  <c r="Q19" i="4"/>
  <c r="Q18" i="4"/>
  <c r="Q17" i="4"/>
  <c r="Q16" i="4"/>
  <c r="Q15" i="4"/>
  <c r="Q14" i="4"/>
  <c r="Q13" i="4"/>
  <c r="Q12" i="4"/>
  <c r="A12" i="4"/>
  <c r="A13" i="4" s="1"/>
  <c r="A14" i="4" s="1"/>
  <c r="A15" i="4" s="1"/>
  <c r="A16" i="4" s="1"/>
  <c r="A17" i="4" s="1"/>
  <c r="A18" i="4" s="1"/>
  <c r="A19" i="4" s="1"/>
  <c r="A20" i="4" s="1"/>
  <c r="A21" i="4" s="1"/>
  <c r="A22" i="4" s="1"/>
  <c r="A23" i="4" s="1"/>
  <c r="A24" i="4" s="1"/>
  <c r="A25" i="4" s="1"/>
  <c r="Q11" i="4"/>
  <c r="Q10" i="4"/>
  <c r="Q55" i="4" s="1"/>
  <c r="AW32" i="5" l="1"/>
  <c r="AW11" i="5"/>
  <c r="AJ52" i="5"/>
  <c r="AJ54" i="5"/>
  <c r="AK44" i="5"/>
  <c r="AV7" i="5"/>
  <c r="AV8" i="5"/>
  <c r="AW8" i="5" s="1"/>
  <c r="AV9" i="5"/>
  <c r="AW9" i="5" s="1"/>
  <c r="AV10" i="5"/>
  <c r="AW10" i="5" s="1"/>
  <c r="S12" i="5"/>
  <c r="S13" i="5"/>
  <c r="S14" i="5"/>
  <c r="S15" i="5"/>
  <c r="S16" i="5"/>
  <c r="S17" i="5"/>
  <c r="S18" i="5"/>
  <c r="S19" i="5"/>
  <c r="S20" i="5"/>
  <c r="AV21" i="5"/>
  <c r="AW21" i="5" s="1"/>
  <c r="AV22" i="5"/>
  <c r="AW22" i="5" s="1"/>
  <c r="AV23" i="5"/>
  <c r="AW23" i="5" s="1"/>
  <c r="AV24" i="5"/>
  <c r="AW24" i="5" s="1"/>
  <c r="AV25" i="5"/>
  <c r="AW25" i="5" s="1"/>
  <c r="AV26" i="5"/>
  <c r="AW26" i="5" s="1"/>
  <c r="AV27" i="5"/>
  <c r="AW27" i="5" s="1"/>
  <c r="AV28" i="5"/>
  <c r="AW28" i="5" s="1"/>
  <c r="AV29" i="5"/>
  <c r="AW29" i="5" s="1"/>
  <c r="AU30" i="5"/>
  <c r="AW30" i="5" s="1"/>
  <c r="AV31" i="5"/>
  <c r="AW31" i="5" s="1"/>
  <c r="S35" i="5"/>
  <c r="AW41" i="5"/>
  <c r="AW42" i="5"/>
  <c r="S44" i="5"/>
  <c r="AK7" i="5"/>
  <c r="AT44" i="5"/>
  <c r="AS52" i="5"/>
  <c r="AT52" i="5" s="1"/>
  <c r="S32" i="5"/>
  <c r="S33" i="5"/>
  <c r="S34" i="5"/>
  <c r="AG63" i="5"/>
  <c r="AT34" i="5"/>
  <c r="AW58" i="5"/>
  <c r="AW61" i="5"/>
  <c r="AI52" i="5"/>
  <c r="AI54" i="5"/>
  <c r="AI63" i="5" s="1"/>
  <c r="AU7" i="5"/>
  <c r="AU44" i="5" s="1"/>
  <c r="AW43" i="5"/>
  <c r="I63" i="5"/>
  <c r="U63" i="5"/>
  <c r="AU51" i="5"/>
  <c r="AK51" i="5"/>
  <c r="AT51" i="5"/>
  <c r="AW50" i="5"/>
  <c r="AV36" i="5"/>
  <c r="AW36" i="5" s="1"/>
  <c r="AV37" i="5"/>
  <c r="AW37" i="5" s="1"/>
  <c r="AV38" i="5"/>
  <c r="AW38" i="5" s="1"/>
  <c r="AV39" i="5"/>
  <c r="AW39" i="5" s="1"/>
  <c r="AV40" i="5"/>
  <c r="AW40" i="5" s="1"/>
  <c r="AV47" i="5"/>
  <c r="AW47" i="5" s="1"/>
  <c r="AV48" i="5"/>
  <c r="AW48" i="5" s="1"/>
  <c r="Q51" i="5"/>
  <c r="Q52" i="5" s="1"/>
  <c r="E52" i="5"/>
  <c r="I52" i="5"/>
  <c r="J52" i="5" s="1"/>
  <c r="U52" i="5"/>
  <c r="V52" i="5" s="1"/>
  <c r="AC52" i="5"/>
  <c r="AG52" i="5"/>
  <c r="AH52" i="5" s="1"/>
  <c r="AO52" i="5"/>
  <c r="B54" i="5"/>
  <c r="B63" i="5" s="1"/>
  <c r="F54" i="5"/>
  <c r="N54" i="5"/>
  <c r="N63" i="5" s="1"/>
  <c r="Z54" i="5"/>
  <c r="Z63" i="5" s="1"/>
  <c r="AD54" i="5"/>
  <c r="AL54" i="5"/>
  <c r="AP54" i="5"/>
  <c r="AU55" i="5"/>
  <c r="AU62" i="5" s="1"/>
  <c r="AV57" i="5"/>
  <c r="AW57" i="5" s="1"/>
  <c r="AJ62" i="5"/>
  <c r="AK62" i="5" s="1"/>
  <c r="AN62" i="5"/>
  <c r="AV46" i="5"/>
  <c r="AW46" i="5" s="1"/>
  <c r="R51" i="5"/>
  <c r="S51" i="5" s="1"/>
  <c r="F52" i="5"/>
  <c r="G52" i="5" s="1"/>
  <c r="AD52" i="5"/>
  <c r="AE52" i="5" s="1"/>
  <c r="AP52" i="5"/>
  <c r="AQ52" i="5" s="1"/>
  <c r="C54" i="5"/>
  <c r="K54" i="5"/>
  <c r="K63" i="5" s="1"/>
  <c r="O54" i="5"/>
  <c r="W54" i="5"/>
  <c r="W63" i="5" s="1"/>
  <c r="AA54" i="5"/>
  <c r="AM54" i="5"/>
  <c r="AV55" i="5"/>
  <c r="S56" i="5"/>
  <c r="AS62" i="5"/>
  <c r="AT62" i="5" s="1"/>
  <c r="AV45" i="5"/>
  <c r="C52" i="5"/>
  <c r="D52" i="5" s="1"/>
  <c r="O52" i="5"/>
  <c r="P52" i="5" s="1"/>
  <c r="AA52" i="5"/>
  <c r="AB52" i="5" s="1"/>
  <c r="AM52" i="5"/>
  <c r="AN52" i="5" s="1"/>
  <c r="H54" i="5"/>
  <c r="H63" i="5" s="1"/>
  <c r="L54" i="5"/>
  <c r="T54" i="5"/>
  <c r="T63" i="5" s="1"/>
  <c r="X54" i="5"/>
  <c r="AF54" i="5"/>
  <c r="AF63" i="5" s="1"/>
  <c r="S55" i="5"/>
  <c r="AV60" i="5"/>
  <c r="AW60" i="5" s="1"/>
  <c r="F7" i="6"/>
  <c r="H7" i="6" s="1"/>
  <c r="AK45" i="5"/>
  <c r="S50" i="5"/>
  <c r="G7" i="6"/>
  <c r="AN4" i="12"/>
  <c r="C9" i="6"/>
  <c r="F9" i="6" s="1"/>
  <c r="D10" i="6"/>
  <c r="H40" i="7"/>
  <c r="H54" i="7" s="1"/>
  <c r="F49" i="7"/>
  <c r="F55" i="7"/>
  <c r="F49" i="8"/>
  <c r="H49" i="8" s="1"/>
  <c r="C49" i="7"/>
  <c r="E49" i="7" s="1"/>
  <c r="E52" i="7" s="1"/>
  <c r="G49" i="7"/>
  <c r="G52" i="7" s="1"/>
  <c r="C10" i="11"/>
  <c r="C11" i="11" s="1"/>
  <c r="A32" i="4"/>
  <c r="A34" i="4" s="1"/>
  <c r="A35" i="4" s="1"/>
  <c r="A36" i="4" s="1"/>
  <c r="A37" i="4" s="1"/>
  <c r="A38" i="4" s="1"/>
  <c r="A39" i="4" s="1"/>
  <c r="A40" i="4" s="1"/>
  <c r="A41" i="4" s="1"/>
  <c r="A42" i="4" s="1"/>
  <c r="A43" i="4" s="1"/>
  <c r="A44" i="4" s="1"/>
  <c r="A45" i="4" s="1"/>
  <c r="A46" i="4" s="1"/>
  <c r="A33" i="4"/>
  <c r="F10" i="6" l="1"/>
  <c r="H10" i="6" s="1"/>
  <c r="G9" i="6"/>
  <c r="H9" i="6" s="1"/>
  <c r="M54" i="5"/>
  <c r="L63" i="5"/>
  <c r="M63" i="5" s="1"/>
  <c r="AA63" i="5"/>
  <c r="AB63" i="5" s="1"/>
  <c r="AB54" i="5"/>
  <c r="C63" i="5"/>
  <c r="D63" i="5" s="1"/>
  <c r="D54" i="5"/>
  <c r="AD63" i="5"/>
  <c r="AE63" i="5" s="1"/>
  <c r="AE54" i="5"/>
  <c r="V63" i="5"/>
  <c r="AU52" i="5"/>
  <c r="AU54" i="5"/>
  <c r="AU63" i="5" s="1"/>
  <c r="Q54" i="5"/>
  <c r="Q63" i="5" s="1"/>
  <c r="J54" i="5"/>
  <c r="AJ63" i="5"/>
  <c r="AK63" i="5" s="1"/>
  <c r="AK54" i="5"/>
  <c r="H49" i="7"/>
  <c r="H52" i="7" s="1"/>
  <c r="F52" i="7"/>
  <c r="C10" i="6"/>
  <c r="G10" i="6" s="1"/>
  <c r="Y54" i="5"/>
  <c r="X63" i="5"/>
  <c r="Y63" i="5" s="1"/>
  <c r="AV51" i="5"/>
  <c r="AW51" i="5" s="1"/>
  <c r="AW45" i="5"/>
  <c r="AW55" i="5"/>
  <c r="AV62" i="5"/>
  <c r="AW62" i="5" s="1"/>
  <c r="O63" i="5"/>
  <c r="P63" i="5" s="1"/>
  <c r="P54" i="5"/>
  <c r="AP63" i="5"/>
  <c r="AQ63" i="5" s="1"/>
  <c r="AQ54" i="5"/>
  <c r="J63" i="5"/>
  <c r="AH54" i="5"/>
  <c r="R54" i="5"/>
  <c r="AK52" i="5"/>
  <c r="AM63" i="5"/>
  <c r="AN63" i="5" s="1"/>
  <c r="AS54" i="5"/>
  <c r="AN54" i="5"/>
  <c r="AL63" i="5"/>
  <c r="AR54" i="5"/>
  <c r="AR63" i="5" s="1"/>
  <c r="F63" i="5"/>
  <c r="G63" i="5" s="1"/>
  <c r="G54" i="5"/>
  <c r="V54" i="5"/>
  <c r="AH63" i="5"/>
  <c r="R52" i="5"/>
  <c r="S52" i="5" s="1"/>
  <c r="AV44" i="5"/>
  <c r="AW7" i="5"/>
  <c r="R63" i="5" l="1"/>
  <c r="S63" i="5" s="1"/>
  <c r="S54" i="5"/>
  <c r="AV52" i="5"/>
  <c r="AW52" i="5" s="1"/>
  <c r="AV54" i="5"/>
  <c r="AW44" i="5"/>
  <c r="AS63" i="5"/>
  <c r="AT63" i="5" s="1"/>
  <c r="AT54" i="5"/>
  <c r="AV63" i="5" l="1"/>
  <c r="AW63" i="5" s="1"/>
  <c r="AW54" i="5"/>
  <c r="L52" i="3" l="1"/>
  <c r="K52" i="3"/>
  <c r="L35" i="3"/>
  <c r="L32" i="3"/>
  <c r="L31" i="3"/>
  <c r="L30" i="3"/>
  <c r="L29" i="3"/>
  <c r="K31" i="3"/>
  <c r="K29" i="3" s="1"/>
  <c r="K30" i="3"/>
  <c r="L27" i="3"/>
  <c r="L26" i="3"/>
  <c r="L25" i="3" s="1"/>
  <c r="L22" i="3"/>
  <c r="L19" i="3"/>
  <c r="L16" i="3"/>
  <c r="L13" i="3"/>
  <c r="K35" i="3"/>
  <c r="K32" i="3"/>
  <c r="K27" i="3"/>
  <c r="K26" i="3"/>
  <c r="K22" i="3"/>
  <c r="K19" i="3"/>
  <c r="K16" i="3"/>
  <c r="K13" i="3"/>
  <c r="K25" i="3" l="1"/>
  <c r="L147" i="2" l="1"/>
  <c r="L131" i="2"/>
  <c r="L127" i="2" l="1"/>
  <c r="L124" i="2"/>
  <c r="L143" i="2" s="1"/>
  <c r="L113" i="2"/>
  <c r="L110" i="2"/>
  <c r="L107" i="2"/>
  <c r="L123" i="2" l="1"/>
  <c r="L122" i="2"/>
  <c r="P122" i="2" s="1"/>
  <c r="P128" i="2"/>
  <c r="P129" i="2"/>
  <c r="P125" i="2"/>
  <c r="P126" i="2"/>
  <c r="L118" i="2"/>
  <c r="P118" i="2" s="1"/>
  <c r="L117" i="2"/>
  <c r="P117" i="2" s="1"/>
  <c r="P114" i="2"/>
  <c r="P115" i="2"/>
  <c r="P111" i="2"/>
  <c r="P112" i="2"/>
  <c r="P108" i="2"/>
  <c r="P109" i="2"/>
  <c r="P123" i="2" l="1"/>
  <c r="L121" i="2"/>
  <c r="P270" i="2"/>
  <c r="L142" i="2" l="1"/>
  <c r="L140" i="2"/>
  <c r="L106" i="2"/>
  <c r="L116" i="2" s="1"/>
  <c r="N259" i="2" l="1"/>
  <c r="L259" i="2"/>
  <c r="P74" i="2" l="1"/>
  <c r="T77" i="2" l="1"/>
  <c r="S75" i="2"/>
  <c r="N304" i="2" l="1"/>
  <c r="L304" i="2"/>
  <c r="L326" i="2" s="1"/>
  <c r="N326" i="2" l="1"/>
  <c r="P304" i="2" l="1"/>
  <c r="P326" i="2" s="1"/>
  <c r="J85" i="2" l="1"/>
  <c r="P71" i="2"/>
  <c r="N281" i="2"/>
  <c r="P259" i="2"/>
  <c r="N223" i="2"/>
  <c r="L223" i="2"/>
  <c r="P199" i="2"/>
  <c r="N188" i="2"/>
  <c r="N210" i="2" s="1"/>
  <c r="L188" i="2"/>
  <c r="P164" i="2"/>
  <c r="L153" i="2"/>
  <c r="P147" i="2"/>
  <c r="P146" i="2"/>
  <c r="P143" i="2"/>
  <c r="P138" i="2"/>
  <c r="P137" i="2"/>
  <c r="P136" i="2"/>
  <c r="P135" i="2"/>
  <c r="P134" i="2"/>
  <c r="P133" i="2"/>
  <c r="P132" i="2"/>
  <c r="P131" i="2"/>
  <c r="P130" i="2"/>
  <c r="P127" i="2"/>
  <c r="P124" i="2"/>
  <c r="P119" i="2"/>
  <c r="P113" i="2"/>
  <c r="P110" i="2"/>
  <c r="P107" i="2"/>
  <c r="P116" i="2"/>
  <c r="P104" i="2"/>
  <c r="P103" i="2"/>
  <c r="N216" i="2" s="1"/>
  <c r="P94" i="2"/>
  <c r="P93" i="2"/>
  <c r="P92" i="2"/>
  <c r="P91" i="2"/>
  <c r="P84" i="2"/>
  <c r="P83" i="2"/>
  <c r="P82" i="2"/>
  <c r="P81" i="2"/>
  <c r="P80" i="2"/>
  <c r="P79" i="2"/>
  <c r="P78" i="2"/>
  <c r="P77" i="2"/>
  <c r="P76" i="2"/>
  <c r="P75" i="2"/>
  <c r="P73" i="2"/>
  <c r="P72" i="2"/>
  <c r="P70" i="2"/>
  <c r="P281" i="2" l="1"/>
  <c r="P216" i="2"/>
  <c r="P223" i="2"/>
  <c r="P121" i="2"/>
  <c r="P140" i="2"/>
  <c r="P106" i="2"/>
  <c r="P188" i="2"/>
  <c r="P210" i="2" s="1"/>
  <c r="L281" i="2"/>
  <c r="L85" i="2"/>
  <c r="N141" i="2" s="1"/>
  <c r="N153" i="2"/>
  <c r="N175" i="2" s="1"/>
  <c r="P175" i="2" s="1"/>
  <c r="P142" i="2" l="1"/>
  <c r="N142" i="2"/>
  <c r="P85" i="2"/>
  <c r="P141" i="2" s="1"/>
  <c r="L90" i="2"/>
  <c r="N90" i="2"/>
  <c r="N95" i="2" s="1"/>
  <c r="P153" i="2"/>
  <c r="L95" i="2" l="1"/>
  <c r="P95" i="2" s="1"/>
  <c r="P90" i="2"/>
</calcChain>
</file>

<file path=xl/sharedStrings.xml><?xml version="1.0" encoding="utf-8"?>
<sst xmlns="http://schemas.openxmlformats.org/spreadsheetml/2006/main" count="2090" uniqueCount="552">
  <si>
    <t>ЗАТВЕРДЖЕНО</t>
  </si>
  <si>
    <t>Наказ Міністерства фінансів України 26 серпня 2014 року №836</t>
  </si>
  <si>
    <t>ЗАТВЕРДЖЕНО:</t>
  </si>
  <si>
    <t>Наказ / розпорядчий документ</t>
  </si>
  <si>
    <t>Департаменту освіти Вінницької міської ради</t>
  </si>
  <si>
    <t>ПАСПОРТ</t>
  </si>
  <si>
    <t>1.</t>
  </si>
  <si>
    <t>0600000</t>
  </si>
  <si>
    <t>Департамент освіти Вінницької міської ради</t>
  </si>
  <si>
    <t>2.</t>
  </si>
  <si>
    <t>0610000</t>
  </si>
  <si>
    <t>(найменування відповідального виконавця)</t>
  </si>
  <si>
    <t>3.</t>
  </si>
  <si>
    <t>4.</t>
  </si>
  <si>
    <t>5.</t>
  </si>
  <si>
    <t>Підстави для виконання бюджетної програми:</t>
  </si>
  <si>
    <r>
      <t>Бюджетний кодекс України (Закон України від 08.07.2010р. №2456)
-	Закон України від 21.12.2016р. №1801-VІІІ "Про Державний бюджет України на 2018 рік"
-	Рішення Вінницької міської ради від</t>
    </r>
    <r>
      <rPr>
        <sz val="9"/>
        <color rgb="FFFF0000"/>
        <rFont val="Arial"/>
        <family val="2"/>
        <charset val="204"/>
      </rPr>
      <t xml:space="preserve"> </t>
    </r>
    <r>
      <rPr>
        <sz val="9"/>
        <color theme="1"/>
        <rFont val="Arial"/>
        <family val="2"/>
        <charset val="204"/>
      </rPr>
      <t>22.12.2017 № 969р."Про міський бюджет на 2018 рік,</t>
    </r>
    <r>
      <rPr>
        <sz val="9"/>
        <rFont val="Arial"/>
        <family val="2"/>
        <charset val="204"/>
      </rPr>
      <t xml:space="preserve"> (зі змінами)
-	Наказ Міністерства фінансів України від 26.08.2014 р. № 836 "Про деякі питання запровадження програмно-цільового методу складання та виконання місцевих бюджетів" (зі змінами	)
-	Наказ Міністерства фінансів України від 02.12.2014 року №1195 «Про затвердження Структури кодування програмної класифікації видатків та кредитування місцевих бюджетів і Типової програмної класифікації видатків та кредитування місцевих бюджетів / Тимчасової класифікації видатків та кредитування для бюджетів місцевого самоврядування, які не застосовують програмно-цільового методу»  (зі змінами)  
-	Наказ Міністерства фінансів України та Міністерства освіти і науки України від 10.07.2017 р.№ 992 "Про затвердження Типового переліку бюджетних програм та результативних показників їх виконання для місцевих бюджетів у галузі "Освіта"
-	Рішення Вінницької міської ради від 26.12.2012р №1089 «Програма розвитку освіти міста Вінниці на період 2013-2020років»(зі змінами)
-   Наказ Міністерства фінансів України від 14.02.2011р №96 "Про затвердження Типової відомчої класифікації видатків та кредитування місцевих бюджетів"(зі змінами)                                                                                                                                                        </t>
    </r>
  </si>
  <si>
    <t>-</t>
  </si>
  <si>
    <t>Наказ Міністерства фінансів України та Міністерства освіти і науки України від 10.07.2017 р.№ 992 "Про затвердження Типового переліку бюджетних програм та результативних показників їх виконання для місцевих бюджетів у галузі "Освіта" зі змінами внесеними наказом Міністерства освіти і науки від 13.02.2018 № 141 ;</t>
  </si>
  <si>
    <t>6.</t>
  </si>
  <si>
    <t>Мета бюджетної програми</t>
  </si>
  <si>
    <t>Наказ Міністерства фінансів України від 20.09.2017р №793 "Про затвердження складових програмної класифікації видатків на кредитування місцевих бюджетів", зі змінами;</t>
  </si>
  <si>
    <t>Завдання бюджетної програми:</t>
  </si>
  <si>
    <t>№ з/п</t>
  </si>
  <si>
    <t>Напрями використання бюджетних коштів:</t>
  </si>
  <si>
    <t>Напрями використання бюджетних коштів</t>
  </si>
  <si>
    <t>Усього</t>
  </si>
  <si>
    <t>грн.</t>
  </si>
  <si>
    <t>Завдання</t>
  </si>
  <si>
    <t>Перелік місцевих/регіональних програм, що виконуються у складі бюджетної програми:</t>
  </si>
  <si>
    <t>9.</t>
  </si>
  <si>
    <t xml:space="preserve">Найменування місцевої/регіональної програми </t>
  </si>
  <si>
    <t xml:space="preserve">Загальний фонд
</t>
  </si>
  <si>
    <t xml:space="preserve">Спеціальний фонд
</t>
  </si>
  <si>
    <t>Спеціальний фонд</t>
  </si>
  <si>
    <t>Загальний фонд</t>
  </si>
  <si>
    <t>10.</t>
  </si>
  <si>
    <t>УСЬОГО</t>
  </si>
  <si>
    <t>Результативні показники бюджетної програми:</t>
  </si>
  <si>
    <t>Джерело інформації</t>
  </si>
  <si>
    <t>Одиниця виміру</t>
  </si>
  <si>
    <t>Показник</t>
  </si>
  <si>
    <t>затрат</t>
  </si>
  <si>
    <t>продукту</t>
  </si>
  <si>
    <t xml:space="preserve">ЗАВДАННЯ № </t>
  </si>
  <si>
    <t>ефективності</t>
  </si>
  <si>
    <t>якості</t>
  </si>
  <si>
    <t>(підпис)</t>
  </si>
  <si>
    <t>(ініціали та прізвище)</t>
  </si>
  <si>
    <t>ПОГОДЖЕНО:</t>
  </si>
  <si>
    <t>Придбання обладнання довгострокового користування</t>
  </si>
  <si>
    <t>Проведення капітального ремонту</t>
  </si>
  <si>
    <t>ЗАВДАННЯ № 1</t>
  </si>
  <si>
    <t>ЗАВДАННЯ № 2</t>
  </si>
  <si>
    <t>ЗАВДАННЯ № 3</t>
  </si>
  <si>
    <t>Середньорічне число посадових окладів (ставок) педагогічного персоналу</t>
  </si>
  <si>
    <t>од.</t>
  </si>
  <si>
    <t>осіб</t>
  </si>
  <si>
    <t>днів</t>
  </si>
  <si>
    <t>Діто-дні відвідування</t>
  </si>
  <si>
    <t>Кількість днів відвідування</t>
  </si>
  <si>
    <t>%</t>
  </si>
  <si>
    <t>Розрахунковий показник</t>
  </si>
  <si>
    <t>Обсяг видатків на придбання обладнання і предметів довгострокового користування, всього</t>
  </si>
  <si>
    <t>Кількість  закладів, які будуть забезпечені обладнанням</t>
  </si>
  <si>
    <t>Середні витрати на придбання обладнання на заклад</t>
  </si>
  <si>
    <t xml:space="preserve">Довідка департаменту освіти </t>
  </si>
  <si>
    <t>Обсяг видатків на проведення капітального ремонту дошкільних навчальних закладів, всього</t>
  </si>
  <si>
    <t>Кількість  закладів, де планується здійснити капітальний ремонт</t>
  </si>
  <si>
    <t>Середні витрати на  проведення капітального ремонту в одному закладі</t>
  </si>
  <si>
    <t>Питома вага об'єктів, що планується відремонтовати у загальній кількості загальноосвітніх навчальних закладів</t>
  </si>
  <si>
    <t>0611020</t>
  </si>
  <si>
    <t>Забезпечити надання відповідних послуг денними закладами загальної середньої освіти</t>
  </si>
  <si>
    <t>ЗАВДАННЯ № 4</t>
  </si>
  <si>
    <t>Кількість закладів (за ступенями шкіл)</t>
  </si>
  <si>
    <t>Кількість класів (за ступенями шкіл)</t>
  </si>
  <si>
    <t>Забезпечення надання послуг з повної загальної середньої освіти в денних закладах  загальної середньої освіти</t>
  </si>
  <si>
    <t>Кількість учнів, які  отримали свідоцтва про базову та  атестати про повну загальну середню освіту</t>
  </si>
  <si>
    <t>Кількість учнів, (переможців) предметних олімпіад міського рівня</t>
  </si>
  <si>
    <t>середня наповнюваність класів</t>
  </si>
  <si>
    <t>Діти шкільного віку, які охоплені повною загальною середньою освітою</t>
  </si>
  <si>
    <t>Розрахункові дані</t>
  </si>
  <si>
    <t>Кількість проектів, які планується реалізувати</t>
  </si>
  <si>
    <t>Середня вартість реалізації проекту</t>
  </si>
  <si>
    <t xml:space="preserve"> </t>
  </si>
  <si>
    <t>0921</t>
  </si>
  <si>
    <t>Бюджетний кодекс України (Закон України від 08.07.2010р.  №2456-VI, зі змінами);</t>
  </si>
  <si>
    <t>Кількість дошкільних груп в НВК</t>
  </si>
  <si>
    <t>Кількість дітей-сиріт та дітей позбавлених батьківського піклування у ЗНЗ</t>
  </si>
  <si>
    <t>Витрати на утримання 1 дитини в загальноосвітньому навчальному закладі по бюджетній програмі</t>
  </si>
  <si>
    <t>Витрати на утримання 1 дитини в загальноосвітньому навчальному закладі по завданню бюджетної програми</t>
  </si>
  <si>
    <t xml:space="preserve">(у редакції наказу Міністерства фінансів України від 29.12.2018 р.№1209)
</t>
  </si>
  <si>
    <t>7.</t>
  </si>
  <si>
    <t>Цілі державної політики, на досягнення яких спрямована реалізація бюджетної програми</t>
  </si>
  <si>
    <t>Цілі державної політики</t>
  </si>
  <si>
    <t xml:space="preserve">8. </t>
  </si>
  <si>
    <t>11.</t>
  </si>
  <si>
    <t>М.П.</t>
  </si>
  <si>
    <t>Забезпечення надання якісних послуг з повної загальної середньої освіти в денних закладах  загальної середньої освіти. Формування цілісної системи освіти, єдиного культурно-освітнього простору для найповнішого комплексного задоволення потреб громадян</t>
  </si>
  <si>
    <t>Забезпечення надання якісної, сучасної та доступної загальної середньої освіти "Нова українська школа"</t>
  </si>
  <si>
    <t>Програма економічного і соціального розвитку Вінницької міської об’єднаної територіальної громади на 2019 рік (рішення Вінницької міської ради від 21.12.2018р.)</t>
  </si>
  <si>
    <t>Обсяг видатків на реалізацію проектів</t>
  </si>
  <si>
    <t>Директор департаменту фінансів ВМР</t>
  </si>
  <si>
    <t>Н.Д.Луценко</t>
  </si>
  <si>
    <t>02141532</t>
  </si>
  <si>
    <t>(код за ЄДРПОУ)</t>
  </si>
  <si>
    <t>02536000000</t>
  </si>
  <si>
    <t>(код бюджету)</t>
  </si>
  <si>
    <t>Довідка департаменту освіти</t>
  </si>
  <si>
    <t>Забезпечення реалізації проектів-переможців конкурсу "Бюджет шкільних проектів"</t>
  </si>
  <si>
    <t>ЗАВДАННЯ № 7</t>
  </si>
  <si>
    <t>Відсоток реалізації проектів</t>
  </si>
  <si>
    <t xml:space="preserve">Розрахунковий показник                                                        (1 777 616 грн. / 8 проектів) </t>
  </si>
  <si>
    <t xml:space="preserve">Розрахунковий показник                                                              (1642846грн/10 закладів) </t>
  </si>
  <si>
    <t xml:space="preserve">Надання загальної середньої освіти закладами загальної середньої освіти </t>
  </si>
  <si>
    <t>0611021</t>
  </si>
  <si>
    <t>1021</t>
  </si>
  <si>
    <t>Рішення  виконавчого комітету міської ради від 08.10.2020р. №2092, зі змінами  , зведений штатний розпис та розрахунок до нього</t>
  </si>
  <si>
    <t xml:space="preserve"> Рішення Вінницької міської ради від 24.12.2020 № 52 "Про бюджет Вінницької міської територіальної громади на 2021 рік" зі змінами </t>
  </si>
  <si>
    <t>Розрахункові дані(10 закладів / 44 заклади)</t>
  </si>
  <si>
    <t>Надання загальної середньої освіти закладами загальної середньої освіти</t>
  </si>
  <si>
    <t>1. Бюджетний кодекс України (Закон України від 08.07.2010р.  №2456-VI, зі змінами);</t>
  </si>
  <si>
    <t>2. Закон України "Про Державний бюджет України на відповідний рік";</t>
  </si>
  <si>
    <t>3. Наказ Міністерства фінансів України від 20.09.2017р №793 "Про затвердження складових програмної класифікації видатків на кредитування місцевих бюджетів", зі змінами;</t>
  </si>
  <si>
    <t>4. Наказ Міністерства фінансів України від 26.08.2014 р. № 836 "Про деякі питання запровадження програмно-цільового методу складання та виконання місцевих бюджетів" (зі змінами від 28.04.2017р. № 472; від 15.11.2018р. №908);</t>
  </si>
  <si>
    <t>5. Наказ Міністерства фінансів України та Міністерства освіти і науки України від 10.07.2017 р.№ 992 "Про затвердження Типового переліку бюджетних програм та результативних показників їх виконання для місцевих бюджетів у галузі "Освіта" зі змінами внесеними наказом Міністерства освіти і науки від 13.02.2018 № 141 ;</t>
  </si>
  <si>
    <t>6. Рішення Вінницької міської ради "Про бюджет Вінницької міської територіальної громади на відповідний рік" ;</t>
  </si>
  <si>
    <t>7. Рішення Вінницької міської ради від 26.12.2012р №1089 «Програма розвитку освіти  на 2013-2021 роки», зі змінами.</t>
  </si>
  <si>
    <t>(найменування головного розпорядника коштів місцевого бюджету)</t>
  </si>
  <si>
    <t>(найменування головного розпорядника коштів місцевого бюджету )</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</si>
  <si>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</si>
  <si>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</si>
  <si>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Функцірнальної класифікації видатків та кредитування бюджету)</t>
  </si>
  <si>
    <t>(найменування бюджетної програми згідно з Типовою програмною класифікацією видатків та кредитування місцевого бюджету)</t>
  </si>
  <si>
    <t xml:space="preserve">ЗАВДАННЯ № 3 </t>
  </si>
  <si>
    <t>Середня вартість реалізації проєкту</t>
  </si>
  <si>
    <t>Відсоток реалізації проєкту</t>
  </si>
  <si>
    <t>Обсяг видатків на реалізацію проєктів</t>
  </si>
  <si>
    <t>Кількість проєктів, які планується реалізувати</t>
  </si>
  <si>
    <t>Забезпечення реалізації проєктів-переможців конкурсу "Бюджет шкільних проєктів"</t>
  </si>
  <si>
    <t>Видатки на реалізацію проєкту</t>
  </si>
  <si>
    <t>Середньорічне число штатних одиниць адмінперсоналу, за умовами оплати віднесених до педагогічного персоналу, а саме педагогічні працівники в дошкільних групах : вихователі, музкерівник, інструктор з фізкультури з них:</t>
  </si>
  <si>
    <t>Середньрічне число штатних одиниць спеціалістів з них:</t>
  </si>
  <si>
    <t>Середньорічна кількість учнів та дітей дошкільного віку, що відвідують навчальні заклади з них:</t>
  </si>
  <si>
    <t>Всього - середньорічне число ставок (штатних одиниць)з них:</t>
  </si>
  <si>
    <t>Середньрічне число штатних одиниць робітників з них:</t>
  </si>
  <si>
    <t>Середньорічна кількість учнів , що відвідують навчальні заклади з них:</t>
  </si>
  <si>
    <t>Середньорічна кількість дітей дошкільного віку, що відвідують навчальні заклади з них:</t>
  </si>
  <si>
    <t>Рішення  виконавчого комітету міської ради від 04.11.2021р. №2605</t>
  </si>
  <si>
    <t>Кількість учнів, що отримали документи з відзнакою</t>
  </si>
  <si>
    <t>бюджетної програми місцевого бюджету на 2022 рік</t>
  </si>
  <si>
    <t xml:space="preserve">" ____" ______________ 2022 року </t>
  </si>
  <si>
    <t>Закон України від 02.12.2021р. №1928-ІХ "Про Державний бюджет України на 2022 рік";</t>
  </si>
  <si>
    <t>Наказ Міністерства фінансів України від 26.08.2014 р. № 836 "Про деякі питання запровадження програмно-цільового методу складання та виконання місцевих бюджетів" ,зі змінами;</t>
  </si>
  <si>
    <t>Наказ Міністерства фінансів України від 27.07.2011р. №945 "Про затвердження Примірного переліку результативних показників бюджетних програм для місцевих бюджетів за видатками, що можуть здійснюватися з усіх місцевих бюджетів ", зі змінами;</t>
  </si>
  <si>
    <t>Рішення Вінницької міської ради від 24.12.2021р №719 «Програма розвитку освіти Вінницької міської територіальної громади на 2022-2024 роки», зі змінами.</t>
  </si>
  <si>
    <t>Програма розвитку освіти Вінницької міської територіальної громади на 2022-2024 роки ( рішення Вінницької міської ради від 24.12.2021р. № 719, зі змінами)</t>
  </si>
  <si>
    <t xml:space="preserve">Рішення  виконавчого комітету міської ради від04.11.2021р. №2605, Довідка департаменту освіти </t>
  </si>
  <si>
    <t xml:space="preserve">Рішення  виконавчого комітету міської ради від 04.11.2021р. №2605, Довідка департаменту освіти </t>
  </si>
  <si>
    <t>Розрахункові дані                                                              (46109 учнів / 1499 класи)</t>
  </si>
  <si>
    <t>Розрахункові дані    (46183 дітей * 129 днів відвідування)</t>
  </si>
  <si>
    <t>Реалізація проєктів - переможців конкурсу проєктів в рамках "Бюджету громадських ініціатив Вінницької міської  територіальної громади"</t>
  </si>
  <si>
    <t xml:space="preserve">Розрахунковий показник                                                              (524100 грн/ 10 закладів) </t>
  </si>
  <si>
    <t>середньорічне число ставок - жінки</t>
  </si>
  <si>
    <t>середньорічне число ставок - чоловіки</t>
  </si>
  <si>
    <t>в т.ч. кількість учнів та дітей - дівчата</t>
  </si>
  <si>
    <t>в т.ч. кількість учнів та дітей - хлопчики</t>
  </si>
  <si>
    <t>в т.ч. кількість учнів - дівчата</t>
  </si>
  <si>
    <t>в т.ч. кількість учнів  хлопчики</t>
  </si>
  <si>
    <t>в т.ч. кількість  дітей - дівчата</t>
  </si>
  <si>
    <t>в т.ч. кількість дітей - хлопчики</t>
  </si>
  <si>
    <t xml:space="preserve">Довідка департаменту освіти міської ради </t>
  </si>
  <si>
    <t xml:space="preserve">Розрахунковий показник                                                                     (2 500 000 грн. / 9 проєктів) </t>
  </si>
  <si>
    <t>Лист департаменту освіти від 29.10.2021р №15-00-005-72230 "Підтвердження загального замовлення на виготовлення персоніфікованих документів про освіту" (2021-2022 н.р.)</t>
  </si>
  <si>
    <t xml:space="preserve"> Рішення Вінницької міської ради від 24.12.2021 № 706 "Про бюджет Вінницької міської територіальної громади на 2022 рік", зі змінами</t>
  </si>
  <si>
    <t xml:space="preserve"> Рішення Вінницької міської ради від 24.12.2021 № 706 "Про бюджет Вінницької міської територіальної громади на 2022 рік" зі змінами , інформація про кількість проєктів виконаних  у 2021 році</t>
  </si>
  <si>
    <t>Довідка</t>
  </si>
  <si>
    <t>КПКВК</t>
  </si>
  <si>
    <t>Показники</t>
  </si>
  <si>
    <t>Плановий показник</t>
  </si>
  <si>
    <t xml:space="preserve">Уточнений показник </t>
  </si>
  <si>
    <t>Причина</t>
  </si>
  <si>
    <t>Підстава</t>
  </si>
  <si>
    <t>1</t>
  </si>
  <si>
    <t>Завдання №1- Забезпечити надання відповідних послуг денними закладами загальної середньої освіти</t>
  </si>
  <si>
    <t xml:space="preserve">З метою приведення у відповідність до фактичної потреби у зв'язку із завершенням бюджетного року </t>
  </si>
  <si>
    <t xml:space="preserve"> Рішення Вінницької міської ради від 24.12.2020 № 52 "Про бюджет Вінницької міської територіальної громади на 2021 рік" зі змінами згідно  рішення міської ради від 24.12.2021 №713; </t>
  </si>
  <si>
    <t>Показник затрат</t>
  </si>
  <si>
    <t xml:space="preserve">жінок </t>
  </si>
  <si>
    <t>чоловіків</t>
  </si>
  <si>
    <t>Середньорічне число штатних одиниць адмінперсоналу, за умовами оплати віднесених до педагогічного персоналу, а саме педагогічні працівники в дошкільних групах : вихователі, музкерівник, інструктор з фізкультури, з них:</t>
  </si>
  <si>
    <t>Середньрічне число штатних одиниць спеціалістів, з них:</t>
  </si>
  <si>
    <t>Середньрічне число штатних одиниць робітників, з них:</t>
  </si>
  <si>
    <t>Всього - середньорічне число ставок (штатних одиниць), з них:</t>
  </si>
  <si>
    <t>Показник продукту</t>
  </si>
  <si>
    <t>хлопчики</t>
  </si>
  <si>
    <t>Показник ефективності</t>
  </si>
  <si>
    <t>Показник якості</t>
  </si>
  <si>
    <t>діти шкільного віку, які охоплені повною загальною середньою освітою</t>
  </si>
  <si>
    <t>2</t>
  </si>
  <si>
    <t>Завдання №2- Придбання обладнання довгострокового користування</t>
  </si>
  <si>
    <t xml:space="preserve">Кількість  закладів, які будут забезпечені обладнанням </t>
  </si>
  <si>
    <t>Завдання №3- Проведення капітального ремонту</t>
  </si>
  <si>
    <t>Департамент освіти просить виділити додаткові кошти з метою забезпечення проведення (надання) корекційно-розвиткових занять (послуг) та придбання  спеціальних засобів корекції психофізичного розвитку підтримки особам з особливими освітніми потребами, так як такі видатки не враховані  у доведених граничних сумах  у бюджеті Вінницької міської об'єднаної територіальної громади на 2020 рік. У разі не забезпечення додатковими коштами послуги  особам з особливими освітніми потребами не будуть надаватися, що призведе до по ущімлення прав дітей з отримання якісної сучасної освіти та адаптації дітей у суспільстві.</t>
  </si>
  <si>
    <t>Обсяг видатків на проведення капітального ремонту загальноосвітніх навчальних закладів, всього</t>
  </si>
  <si>
    <t>в тому числі</t>
  </si>
  <si>
    <t>061020</t>
  </si>
  <si>
    <t xml:space="preserve">  - за рахунок коштів залишку по освітній субвенції  з державного бюджету, що утворився по загальному фонду міського бюджету станом на 01.01.2019 року </t>
  </si>
  <si>
    <t>Питома вага відремонтованих об'єктів у загальній кількості загальноосвітніх навчальних закладів</t>
  </si>
  <si>
    <t>3</t>
  </si>
  <si>
    <t>од</t>
  </si>
  <si>
    <t>277 778 грн.= 2500000грн. /9 проєктів</t>
  </si>
  <si>
    <t xml:space="preserve">Заступник директора департаменту освіти </t>
  </si>
  <si>
    <t>Наталія МАЗУР</t>
  </si>
  <si>
    <t>Головний бухгалтер</t>
  </si>
  <si>
    <t>Лілія БАБІЧ</t>
  </si>
  <si>
    <t xml:space="preserve">щодо внесення змін до результативних показників  бюджетної програми 0611021 «Надання загальної середньої освіти закладами загальної середньої освіти» (КПКВКМБ 0611020 «Надання загальної  середньої освіти за рахунок коштів місцевого бюджету»)в зв'язку  зі змінами  згідно рішення  міської ради від 18.07.2022 № 1393; </t>
  </si>
  <si>
    <t>У зв'язку із виділенням коштів  іншої дотації з місцевого бюджету на компенсацію на покриття витрат за комунальні послуги спожиті закладами загальної середньої освіти, у будівлях (приміщеннях) яких розміщено тимчасово переміщених осіб на безоплатній основі, за рахунок іншої дотації з місцевого бюджету</t>
  </si>
  <si>
    <t xml:space="preserve"> Рішення Вінницької міської ради від 24.12.2021 № 706 "Про бюджет Вінницької міської територіальної громади на 2022 рік" зі змінами згідно  рішення міської ради від 18.07.2022 №1393; </t>
  </si>
  <si>
    <t>Середньорічна кількість дітей дошкільного віку, що відвідують навчальні заклади, з них:</t>
  </si>
  <si>
    <t>5957607 = 46183 дітей*129 днів</t>
  </si>
  <si>
    <t>31= 46109 учнів/1499 класів</t>
  </si>
  <si>
    <t>5764рн.=266 212 347 грн. /46183 дітей</t>
  </si>
  <si>
    <t>5649грн.=260 881 627 грн. /46183 дітей</t>
  </si>
  <si>
    <t>52410 грн.=524100 грн./ 10 закладів</t>
  </si>
  <si>
    <t xml:space="preserve">щодо кількості  закладів, які будуть забезпечені обладнанням </t>
  </si>
  <si>
    <t>КПКВК МБ 0611021 "Надання загальної середньої освіти закладами загальної середньої освіти"</t>
  </si>
  <si>
    <t>КЕКВ 3110   Завдання № 2 : Придбання обладнання довгострокового користування</t>
  </si>
  <si>
    <t>станом на 01.02.2022 р. (з врахуванням рішення від 24.12.2021 №706)</t>
  </si>
  <si>
    <t>№ п/п</t>
  </si>
  <si>
    <t>Назва закладу</t>
  </si>
  <si>
    <t>Сума, грн.</t>
  </si>
  <si>
    <t>затверджено коштів міського бюджету</t>
  </si>
  <si>
    <t>всього</t>
  </si>
  <si>
    <t>КЗ "ВГЛ № 1 ім. М.І. Пирогова"</t>
  </si>
  <si>
    <t>КЗ "ВЛ № 2"</t>
  </si>
  <si>
    <t xml:space="preserve">КЗ "ВЛ № 3 ім. М. Коцюбинського" </t>
  </si>
  <si>
    <t>КЗ "ВЛ № 4 ім. Д.І. Менделєєва"</t>
  </si>
  <si>
    <t>КЗ "ВПШ № 5"</t>
  </si>
  <si>
    <t>КЗ "ВЛ № 6"</t>
  </si>
  <si>
    <t>КЗ "ВЛ №7 ім. О. Сухомовського"</t>
  </si>
  <si>
    <t>КЗ "ВЛ № 8"</t>
  </si>
  <si>
    <t>КЗ "ВЛ № 9"</t>
  </si>
  <si>
    <t>КЗ "ВЛ № 10"</t>
  </si>
  <si>
    <t>КЗ "ВЛ № 11"</t>
  </si>
  <si>
    <t>КЗ "ВЛ № 12"</t>
  </si>
  <si>
    <t>КЗ "ВЛ № 13"</t>
  </si>
  <si>
    <t>КЗ "ВЛ № 14"</t>
  </si>
  <si>
    <t>КЗ "ВЛ № 15"</t>
  </si>
  <si>
    <t>КЗ "ВЛ № 16"</t>
  </si>
  <si>
    <t>КЗ "ВФМЛ №17"</t>
  </si>
  <si>
    <t>КЗ "ВЛ № 18"</t>
  </si>
  <si>
    <t>КЗ "ВЛ № 19"</t>
  </si>
  <si>
    <t>КЗ "ВЛ № 20"</t>
  </si>
  <si>
    <t>КЗ "ВЛ № 21"</t>
  </si>
  <si>
    <t>КЗ "ВЛ № 22"</t>
  </si>
  <si>
    <t>КЗ "ВЛ № 23"</t>
  </si>
  <si>
    <t>КЗ "ВГ № 24"</t>
  </si>
  <si>
    <t>КЗ "ВГПШ № 25"</t>
  </si>
  <si>
    <t>КЗ "ВЛ № 27"</t>
  </si>
  <si>
    <t>КЗ "ВЛ № 29"</t>
  </si>
  <si>
    <t>КЗ "ВЛ № 30 ім. Т. Шевченка"</t>
  </si>
  <si>
    <t>КЗ "ВЛ № 31"</t>
  </si>
  <si>
    <t>КЗ "ВЛ № 32"</t>
  </si>
  <si>
    <t>КЗ "ВЛ № 33"</t>
  </si>
  <si>
    <t>КЗ "ВЛ № 34"</t>
  </si>
  <si>
    <t>КЗ "ВЛ № 35"</t>
  </si>
  <si>
    <t>КЗ "ВЛ № 36"</t>
  </si>
  <si>
    <t>КЗ "ВТЛ"</t>
  </si>
  <si>
    <t>КЗ "ДНВК:ПШ-ЗДО ВМР"</t>
  </si>
  <si>
    <t>КЗ "Вінницько-хутірський ліцей"</t>
  </si>
  <si>
    <t>КЗ "Великокрушлинецька гімназія"</t>
  </si>
  <si>
    <t>КЗ "Гавришівський ліцей"</t>
  </si>
  <si>
    <t>КЗ "Малокрушлинецький ліцей"</t>
  </si>
  <si>
    <t>КЗ "Писарівський ліцей"</t>
  </si>
  <si>
    <t>КЗ "Щітецька гімназія"</t>
  </si>
  <si>
    <t>КЗ "Стадницька гімназія"</t>
  </si>
  <si>
    <t xml:space="preserve">Департамент освіти ВМР </t>
  </si>
  <si>
    <t>ВСЬОГО</t>
  </si>
  <si>
    <t xml:space="preserve"> Лілія БАБІЧ</t>
  </si>
  <si>
    <t>ПРОЕКТ МЕРЕЖІ ШКІЛ, КЛАСІВ ТА КОНТИНГЕНТІВ УЧНІВ</t>
  </si>
  <si>
    <t>ЗЗСО ВМОТГ  на 2022-2023 навчальний рік</t>
  </si>
  <si>
    <t>ЗЗСО№</t>
  </si>
  <si>
    <t>ГПД (бюджетні)</t>
  </si>
  <si>
    <t>1 клас</t>
  </si>
  <si>
    <t>2 клас</t>
  </si>
  <si>
    <t>3 клас</t>
  </si>
  <si>
    <t>4 клас</t>
  </si>
  <si>
    <t>Всього</t>
  </si>
  <si>
    <t>5 клас</t>
  </si>
  <si>
    <t>6 клас</t>
  </si>
  <si>
    <t>7 клас</t>
  </si>
  <si>
    <t>8 клас</t>
  </si>
  <si>
    <t>9 клас</t>
  </si>
  <si>
    <t>10 клас</t>
  </si>
  <si>
    <t>11 клас</t>
  </si>
  <si>
    <t>1-4 класів</t>
  </si>
  <si>
    <t>5-9 класів</t>
  </si>
  <si>
    <r>
      <t xml:space="preserve">10-11 </t>
    </r>
    <r>
      <rPr>
        <b/>
        <sz val="9"/>
        <color indexed="60"/>
        <rFont val="Times New Roman"/>
        <family val="1"/>
        <charset val="204"/>
      </rPr>
      <t>класів</t>
    </r>
  </si>
  <si>
    <t>1-11 класів</t>
  </si>
  <si>
    <t>гр.</t>
  </si>
  <si>
    <t>уч.</t>
  </si>
  <si>
    <t>нап.</t>
  </si>
  <si>
    <t>кл.</t>
  </si>
  <si>
    <t>12.</t>
  </si>
  <si>
    <t>13.</t>
  </si>
  <si>
    <t>14.</t>
  </si>
  <si>
    <t>15.</t>
  </si>
  <si>
    <t>16.</t>
  </si>
  <si>
    <t>17.</t>
  </si>
  <si>
    <t>18.</t>
  </si>
  <si>
    <t>19.</t>
  </si>
  <si>
    <t>20.</t>
  </si>
  <si>
    <t>21.</t>
  </si>
  <si>
    <t>22.</t>
  </si>
  <si>
    <t>23.</t>
  </si>
  <si>
    <t>25.</t>
  </si>
  <si>
    <t>26.</t>
  </si>
  <si>
    <t>27.</t>
  </si>
  <si>
    <t>29.</t>
  </si>
  <si>
    <t>30.</t>
  </si>
  <si>
    <t>31.</t>
  </si>
  <si>
    <t>32.</t>
  </si>
  <si>
    <t>33.</t>
  </si>
  <si>
    <t>34.</t>
  </si>
  <si>
    <t>35.</t>
  </si>
  <si>
    <t>36.</t>
  </si>
  <si>
    <t>Десна</t>
  </si>
  <si>
    <t>тех. ліц.</t>
  </si>
  <si>
    <t>Всього:</t>
  </si>
  <si>
    <t>Малі Крушлинці</t>
  </si>
  <si>
    <t>Він. Хутори</t>
  </si>
  <si>
    <t>Гавришівка</t>
  </si>
  <si>
    <t>Писарівка</t>
  </si>
  <si>
    <t>Стадниця</t>
  </si>
  <si>
    <t>Щітки</t>
  </si>
  <si>
    <t>Всього комун.:</t>
  </si>
  <si>
    <t>Спецшкола.</t>
  </si>
  <si>
    <t>АІСТ</t>
  </si>
  <si>
    <t>Дельфін</t>
  </si>
  <si>
    <t>Ор Меражем</t>
  </si>
  <si>
    <t>Св. Миколая</t>
  </si>
  <si>
    <t>Амадея</t>
  </si>
  <si>
    <t>ХабСкул</t>
  </si>
  <si>
    <t>Польськ. ліцей</t>
  </si>
  <si>
    <t>Всього приєднаних:</t>
  </si>
  <si>
    <t>Разом:</t>
  </si>
  <si>
    <t>Інформація</t>
  </si>
  <si>
    <t>про кількість учнів станом на 01.10.2021р.</t>
  </si>
  <si>
    <t>ЗВЕДЕНА КПКВК 0611021</t>
  </si>
  <si>
    <t>показники</t>
  </si>
  <si>
    <t>кількість класів</t>
  </si>
  <si>
    <t>у тому числі</t>
  </si>
  <si>
    <t>у тому числі %</t>
  </si>
  <si>
    <t>дівчата</t>
  </si>
  <si>
    <t>учні 1-4 класів</t>
  </si>
  <si>
    <t>учні 5-9 класів</t>
  </si>
  <si>
    <t>учні 10-11 (12) класів</t>
  </si>
  <si>
    <t>Середьорічна кількість за 2022 рік</t>
  </si>
  <si>
    <t>Голвний бухгалтер</t>
  </si>
  <si>
    <r>
      <t xml:space="preserve">Виконавець: </t>
    </r>
    <r>
      <rPr>
        <sz val="12"/>
        <color theme="1"/>
        <rFont val="Times New Roman"/>
        <family val="1"/>
        <charset val="204"/>
      </rPr>
      <t xml:space="preserve"> ім'я, прізвище, телефон</t>
    </r>
  </si>
  <si>
    <t>Середньорічна кількість дітей в ЗЗСО у 2022 році</t>
  </si>
  <si>
    <t>Найменування закладу</t>
  </si>
  <si>
    <t>кількість класів на 2021-2022 н.р.</t>
  </si>
  <si>
    <t>кількість класів на 2022-2023 н.р.</t>
  </si>
  <si>
    <t xml:space="preserve">середньорічна кількість класів </t>
  </si>
  <si>
    <t>кількість учнів на 01.09.2021</t>
  </si>
  <si>
    <t>кількість учнів на 01.09.2022</t>
  </si>
  <si>
    <t>середньорічна кількість учнів</t>
  </si>
  <si>
    <t>КЗ "ГГ №1  ім.М.І.Пирогова ВМР"</t>
  </si>
  <si>
    <t>КЗ "НВК:ЗШ І-ІІІ ст.-гімназія №2 ВМР"</t>
  </si>
  <si>
    <t>КЗ "ЗШ І-ІІІ ст. №3 ім.М.Коцюбинського ВМР"</t>
  </si>
  <si>
    <t>КЗ "ЗШ І-ІІІ ст. №4 ім. Д.І.Менделєєва ВМР"</t>
  </si>
  <si>
    <t>КЗ "ЗШ І ст. №5 ВМР"</t>
  </si>
  <si>
    <t>КЗ "НВК: ЗШ І-ІІІ ст.-гімназія №6 ВМР"</t>
  </si>
  <si>
    <t>КЗ "ЗШ І-ІІІ ст. №8 ВМР"</t>
  </si>
  <si>
    <t>КЗЗСО І-ІІІ ст. №9 ВМР</t>
  </si>
  <si>
    <t>КЗ "ЗШ І-ІІІ ст. №10 ВМР"</t>
  </si>
  <si>
    <t>КЗ "ЗШ І-ІІІ ст. №11 ВМР"</t>
  </si>
  <si>
    <t>КЗ "ЗШ І-ІІІ ст. №12 ВМР"</t>
  </si>
  <si>
    <t>КЗ "ЗШ І-ІІІ ст. №13 ВМР"</t>
  </si>
  <si>
    <t>КЗ "ЗШ І-ІІІ ст. №14 ВМР"</t>
  </si>
  <si>
    <t>КЗ "ЗШ І-ІІІ ст. №15 ВМР"</t>
  </si>
  <si>
    <t>КЗ "ЗШ І-ІІІ ст. №16 ВМР"</t>
  </si>
  <si>
    <t>КЗ "ВФМЛ №17 ВМР"</t>
  </si>
  <si>
    <t>КЗ "ЗШ І-ІІІ ст. №18 ВМР"</t>
  </si>
  <si>
    <t>КЗ "ЗШ І-ІІІ ст. №19 ВМР"</t>
  </si>
  <si>
    <t>КЗ "ЗШ І-ІІІ ст. №20 ВМР"</t>
  </si>
  <si>
    <t>КЗ "ЗШ І-ІІІ ст. №21 ВМР"</t>
  </si>
  <si>
    <t>КЗ "ЗШ І-ІІІ ст. №22 ВМР"</t>
  </si>
  <si>
    <t>КЗ "НВК:ЗШ І-ІІІ ст.-гімназія №23 ВМР"</t>
  </si>
  <si>
    <t>КЗ «ГІМНАЗІЯ № 24 ВМР»</t>
  </si>
  <si>
    <t>КЗ "СЗШ І ст. №25 ВМР"</t>
  </si>
  <si>
    <t>КЗ "ЗШ І-ІІІ ст. №26 ВМР"</t>
  </si>
  <si>
    <t>КЗ "ЗШ І-ІІІ ст. №27 ВМР"</t>
  </si>
  <si>
    <t>КЗ "НВК : ЗШ І-ІІІ ст.-гек №29 ВМР"</t>
  </si>
  <si>
    <t>КЗ "НВК : ЗШ І-ІІІ ст.-гімназія №30 ВМР"</t>
  </si>
  <si>
    <t>КЗ "ЗШ ІІ-ІІІ ст. №31 ВМР"</t>
  </si>
  <si>
    <t>КЗ "ЗШ І-ІІІ ст. №32 ВМР"</t>
  </si>
  <si>
    <t>КЗ "ЗШ І-ІІІ ст. №33 ВМР"</t>
  </si>
  <si>
    <t>КЗ "ЗШ І-ІІІ ст. №34 ВМР"</t>
  </si>
  <si>
    <t>КЗ "ЗШ І-ІІІ ст. №35 ВМР"</t>
  </si>
  <si>
    <t>КЗ "ЗШ І-ІІІ ст. №36 ВМР"</t>
  </si>
  <si>
    <t>КЗ "ДНВК: ПШ-ЗДО ВМР"</t>
  </si>
  <si>
    <t>КЗ "Вінницько-Хутірський ліцей"</t>
  </si>
  <si>
    <t>КЗ "СЗШ І -ІІ ст. з дв ВМР"</t>
  </si>
  <si>
    <t>прості</t>
  </si>
  <si>
    <t>гімназії ліцеї</t>
  </si>
  <si>
    <t>приєднані</t>
  </si>
  <si>
    <t>спецшкола</t>
  </si>
  <si>
    <t xml:space="preserve">Головний бухгалтер </t>
  </si>
  <si>
    <t>Середньорічна кількість учнів в ЗЗСО у 2022 році</t>
  </si>
  <si>
    <t>хлопчиків (50,4%)</t>
  </si>
  <si>
    <t>дівчата ( 49,6%)</t>
  </si>
  <si>
    <t>Середньорічна кількість дітей в ЗЗСО у 2022 році у дошкільних групах</t>
  </si>
  <si>
    <t xml:space="preserve">хлопчиків </t>
  </si>
  <si>
    <t>дівчат</t>
  </si>
  <si>
    <t>про кількість дітей станом на 01.10.2021р.</t>
  </si>
  <si>
    <t>КЗ "ДНВК: ПШ - ЗДО ВМР"</t>
  </si>
  <si>
    <t>кількість груп</t>
  </si>
  <si>
    <t>діти від 1 до 3 років</t>
  </si>
  <si>
    <t>молодший дошкільний вік  3-4 роки</t>
  </si>
  <si>
    <t>діти від 4 до 6 (7) років</t>
  </si>
  <si>
    <t>Керівник закладу</t>
  </si>
  <si>
    <t>Л.М.Федорик</t>
  </si>
  <si>
    <t>(ім'я, прізвище)</t>
  </si>
  <si>
    <t>КЗ "Вінницько-Хутірський ліцей Вінницького району Вінницької області"</t>
  </si>
  <si>
    <t>М.М. Биць</t>
  </si>
  <si>
    <t>Швець О.П.</t>
  </si>
  <si>
    <t>56-81-19</t>
  </si>
  <si>
    <t>Розрахунок зведеного штатного розпису на 2020-2024 роки</t>
  </si>
  <si>
    <t>Назва установи</t>
  </si>
  <si>
    <t>на 1.01.2017</t>
  </si>
  <si>
    <t>на 1.08.2017</t>
  </si>
  <si>
    <t>на 1.10.2017</t>
  </si>
  <si>
    <t>на 1.12.2017</t>
  </si>
  <si>
    <t>Середньорічна чисельність на 2017 рік</t>
  </si>
  <si>
    <t>Середньорічна чисельність   на 2018р.</t>
  </si>
  <si>
    <t>Середньорічна чисельність  за 2019р.  (разом)</t>
  </si>
  <si>
    <t>Середньорічна чисельність  за 2019р.  (субвенція)</t>
  </si>
  <si>
    <t>Середньорічна чисельність  за 2019р.  (міський)</t>
  </si>
  <si>
    <t xml:space="preserve">Середньорічна чисельність   на 2020р. </t>
  </si>
  <si>
    <t>Середньорічна чисельність   на 2020р.  (субвенція) 0611031</t>
  </si>
  <si>
    <t>Середньорічна чисельність   на 2020р. (міський) 0611021</t>
  </si>
  <si>
    <t>Середньорічна чисельність   на 2021р.</t>
  </si>
  <si>
    <t>Середньорічна чисельність на 2021р. (субвенція)</t>
  </si>
  <si>
    <t>Середньорічна чисельність на 2021р. (міський)</t>
  </si>
  <si>
    <t>Середньорічна чисельність   на 2022р.</t>
  </si>
  <si>
    <t>Середньорічна чисельність на 2022р.(субвенція)</t>
  </si>
  <si>
    <t>Середньорічна чисельність на 2022р.(міський)</t>
  </si>
  <si>
    <t>Середньорічна чисельність   на 2023р.</t>
  </si>
  <si>
    <t>Середньорічна чисельність на 2023р. (субвенція)</t>
  </si>
  <si>
    <t>Середньорічна чисельність на 2023р.(міський)</t>
  </si>
  <si>
    <t>Середньорічна чисельність   на 2024р.</t>
  </si>
  <si>
    <t>Середньорічна чисельність на 2024р. (субвенція)</t>
  </si>
  <si>
    <t>Середньорічна чисельність на 2024р.(міський)</t>
  </si>
  <si>
    <t>Керівники та заступники</t>
  </si>
  <si>
    <t>Педагогічний персонал штатного розпису</t>
  </si>
  <si>
    <t>Вихователі, музкерівники</t>
  </si>
  <si>
    <t>Спеціалісти</t>
  </si>
  <si>
    <t>Робітники</t>
  </si>
  <si>
    <t>Затверджено</t>
  </si>
  <si>
    <t>Фактично зайняті</t>
  </si>
  <si>
    <t>Затверджено та фактично зайнято</t>
  </si>
  <si>
    <t>0611021, 0611031</t>
  </si>
  <si>
    <t>ДНЗ № 1</t>
  </si>
  <si>
    <t>ДНЗ № 16</t>
  </si>
  <si>
    <t>ДНЗ № 17</t>
  </si>
  <si>
    <t>ДНЗ № 23</t>
  </si>
  <si>
    <t>ДНЗ № 24</t>
  </si>
  <si>
    <t>ДНЗ № 25</t>
  </si>
  <si>
    <t>ДНЗ № 26</t>
  </si>
  <si>
    <t>ДНЗ № 27</t>
  </si>
  <si>
    <t>ДНЗ № 30</t>
  </si>
  <si>
    <t>ДНЗ № 37</t>
  </si>
  <si>
    <t>ДНЗ № 59</t>
  </si>
  <si>
    <t>ДНЗ № 72</t>
  </si>
  <si>
    <t>ДНЗ №2</t>
  </si>
  <si>
    <t>ДНЗ №3</t>
  </si>
  <si>
    <t>ДНЗ №4</t>
  </si>
  <si>
    <t>ДНЗ №5</t>
  </si>
  <si>
    <t>ДНЗ №6</t>
  </si>
  <si>
    <t>ДНЗ №7</t>
  </si>
  <si>
    <t>ДНЗ №9</t>
  </si>
  <si>
    <t>ДНЗ №10</t>
  </si>
  <si>
    <t>ДНЗ №11</t>
  </si>
  <si>
    <t>ДНЗ №13</t>
  </si>
  <si>
    <t>ДНЗ №14</t>
  </si>
  <si>
    <t>ДНЗ №18</t>
  </si>
  <si>
    <t>ДНЗ №19</t>
  </si>
  <si>
    <t>ДНЗ №21</t>
  </si>
  <si>
    <t>ДНЗ №28</t>
  </si>
  <si>
    <t>ДНЗ №29</t>
  </si>
  <si>
    <t>ДНЗ №31</t>
  </si>
  <si>
    <t>ДНЗ №34</t>
  </si>
  <si>
    <t>ДНЗ №35</t>
  </si>
  <si>
    <t>ДНЗ №36</t>
  </si>
  <si>
    <t>ДНЗ №38</t>
  </si>
  <si>
    <t>ДНЗ №42</t>
  </si>
  <si>
    <t>ДНЗ №43</t>
  </si>
  <si>
    <t>ДНЗ №45</t>
  </si>
  <si>
    <t>ДНЗ №46</t>
  </si>
  <si>
    <t>ДНЗ №47</t>
  </si>
  <si>
    <t>ДНЗ №50</t>
  </si>
  <si>
    <t>ДНЗ №51</t>
  </si>
  <si>
    <t>ДНЗ №52</t>
  </si>
  <si>
    <t>ДНЗ №57</t>
  </si>
  <si>
    <t>ДНЗ №58</t>
  </si>
  <si>
    <t>ДНЗ №60</t>
  </si>
  <si>
    <t>ДНЗ №61</t>
  </si>
  <si>
    <t>ДНЗ №67</t>
  </si>
  <si>
    <t>ДНЗ №71</t>
  </si>
  <si>
    <t>ДНЗ №73</t>
  </si>
  <si>
    <t>ДНЗ №74</t>
  </si>
  <si>
    <t>ДНЗ №75</t>
  </si>
  <si>
    <t>ДНЗ №77</t>
  </si>
  <si>
    <t>ДНЗ (вул.М.Шимка)</t>
  </si>
  <si>
    <t>ДНЗ №12</t>
  </si>
  <si>
    <t>ДНЗ м-р."Академічний"</t>
  </si>
  <si>
    <t>Педагогічний персонал (вчителі)</t>
  </si>
  <si>
    <t>Директор департаменту</t>
  </si>
  <si>
    <t>Яценко О.В.</t>
  </si>
  <si>
    <t>Виконавець: Кушніренко Наталія</t>
  </si>
  <si>
    <t>Завдання №3-Реалізація проєктів - переможців конкурсу проєктів в рамках "Бюджету громадських ініціатив Вінницької міської  територіальної громади"</t>
  </si>
  <si>
    <t>768 873 грн.=2 306 620 грн/3 проєкти</t>
  </si>
  <si>
    <t>4</t>
  </si>
  <si>
    <t>Завдання №4- Забезпечення реалізації проєктів-переможців конкурсу "Бюджет шкільних проєктів"</t>
  </si>
  <si>
    <t>5793 грн.=267 533 543,66 грн. /46183 дітей</t>
  </si>
  <si>
    <t>5677 грн.=262 202 823,66 грн. /46183 дітей</t>
  </si>
  <si>
    <r>
      <rPr>
        <sz val="11"/>
        <rFont val="Arial"/>
        <family val="2"/>
        <charset val="204"/>
      </rPr>
      <t>"</t>
    </r>
    <r>
      <rPr>
        <u/>
        <sz val="11"/>
        <rFont val="Arial"/>
        <family val="2"/>
        <charset val="204"/>
      </rPr>
      <t>___</t>
    </r>
    <r>
      <rPr>
        <sz val="11"/>
        <rFont val="Arial"/>
        <family val="2"/>
        <charset val="204"/>
      </rPr>
      <t xml:space="preserve">" </t>
    </r>
    <r>
      <rPr>
        <u/>
        <sz val="11"/>
        <rFont val="Arial"/>
        <family val="2"/>
        <charset val="204"/>
      </rPr>
      <t xml:space="preserve">_______________ </t>
    </r>
    <r>
      <rPr>
        <sz val="11"/>
        <rFont val="Arial"/>
        <family val="2"/>
        <charset val="204"/>
      </rPr>
      <t>2022  року №</t>
    </r>
    <r>
      <rPr>
        <u/>
        <sz val="11"/>
        <rFont val="Arial"/>
        <family val="2"/>
        <charset val="204"/>
      </rPr>
      <t xml:space="preserve"> ______</t>
    </r>
  </si>
  <si>
    <t xml:space="preserve"> Рішення Вінницької міської ради від 24.12.2021 № 706 "Про бюджет Вінницької міської територіальної громади на 2022 рік" зі змінами згідно  рішення міської ради від 26.08.2022 №1138; </t>
  </si>
  <si>
    <t>Розрахункові дані                                                           (262 696 878,91 грн. /46183 дітей )</t>
  </si>
  <si>
    <t>У зв'язку із виділенням коштів  іншої дотації з місцевого бюджету на компенсацію на покриття витрат за комунальні послуги спожиті закладами загальної середньої освіти, у будівлях (приміщеннях) яких розміщено тимчасово переміщених осіб на безоплатній основі, за рахунок іншої дотації з місцевого бюджету та придбання генераторів для закладів освіти</t>
  </si>
  <si>
    <t>5762 грн.=266102598,91 грн. /46183 дітей</t>
  </si>
  <si>
    <t>5688 грн.=262 696878,91 грн. /46183 дітей</t>
  </si>
  <si>
    <t xml:space="preserve">Рішення Вінницької міської ради від 24.12.2021 № 706 "Про бюджет Вінницької міської територіальної громади на 2022 рік" зі змінами згідно  рішення міської ради від 26.08.2022 №1138; </t>
  </si>
  <si>
    <t xml:space="preserve">Директор департаменту освіти </t>
  </si>
  <si>
    <t>Оксана ЯЦЕНКО</t>
  </si>
  <si>
    <t xml:space="preserve">Перерозподіл видатків з метою придбання генераторів для облаштування укриттів у закладах освіти </t>
  </si>
  <si>
    <t>768 873 грн.=                              2 306 620 грн/3 проєкти</t>
  </si>
  <si>
    <t>127 206 грн.=                                381 620 грн/3 проєкти</t>
  </si>
  <si>
    <t>Рішення Вінницької міської ради від 24.12.2021 №706 "Про бюджет Вінницької міської територіальної громади на 2022 рік" зі змінами згідно рішення виконавчого комітету Вінницької міської ради від 18.07.2022р №1393; згідно рішення Вінницької міської ради від 26.08.2022р №1138; рішення Вінницької міської ради від 30.09.2022р №1198;</t>
  </si>
  <si>
    <t>Заступник директора департаменту освіти ВМР</t>
  </si>
  <si>
    <t>Н.В.Мазур</t>
  </si>
  <si>
    <t>Обсяг бюджетних призначень/бюджетних асигнувань - 265 720 978,91  гривень, у тому числі загального фонду -256 286 339,91 гривень та спеціального фонду - 9 434 639,0 гривень</t>
  </si>
  <si>
    <t>Розрахункові дані                                                           (265 720 978,91 грн. /46183 дітей )</t>
  </si>
  <si>
    <t>Розрахунковий показник                                                        (0  грн./ 0 проєкти)</t>
  </si>
  <si>
    <t>У зв'язку із зменшенням видатків на реалізацію  проєктів - переможців конкурсу проєктів в рамках "Бюджету громадських ініціатив Вінницької міської  територіальної громади"</t>
  </si>
  <si>
    <t xml:space="preserve"> Рішення Вінницької міської ради від 24.12.2021 № 706 "Про бюджет Вінницької міської територіальної громади на 2022 рік" зі змінами згідно  рішення міської ради від 30.09.2022 №1198; </t>
  </si>
  <si>
    <t xml:space="preserve">щодо внесення змін до результативних показників  бюджетної програми 0611021 «Надання загальної середньої освіти закладами загальної середньої освіти» (КПКВКМБ 0611020 «Надання загальної  середньої освіти за рахунок коштів місцевого бюджету»)в зв'язку  зі змінами  згідно рішення  міської ради від 30.09.2022 № 1198; </t>
  </si>
  <si>
    <t>5754 грн.=265720978,91 грн. /46183 дітей</t>
  </si>
  <si>
    <t>КЗ "ВЛ №26 ім.Героя України Д.Майбороди"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</si>
</sst>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_ ;[Red]\-#,##0\ "/>
    <numFmt numFmtId="165" formatCode="#,##0.00_ ;[Red]\-#,##0.00\ "/>
    <numFmt numFmtId="166" formatCode="0.0"/>
    <numFmt numFmtId="167" formatCode="#,##0.000"/>
    <numFmt numFmtId="168" formatCode="0.000_ ;[Red]\-0.000\ "/>
    <numFmt numFmtId="169" formatCode="0.00_ ;[Red]\-0.00\ "/>
  </numFmts>
  <fonts count="72"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9"/>
      <name val="Arial"/>
      <family val="2"/>
      <charset val="204"/>
    </font>
    <font>
      <b/>
      <sz val="9"/>
      <name val="Arial"/>
      <family val="2"/>
      <charset val="204"/>
    </font>
    <font>
      <sz val="9"/>
      <color rgb="FFFF0000"/>
      <name val="Arial"/>
      <family val="2"/>
      <charset val="204"/>
    </font>
    <font>
      <sz val="9"/>
      <color theme="1"/>
      <name val="Arial"/>
      <family val="2"/>
      <charset val="204"/>
    </font>
    <font>
      <sz val="8"/>
      <name val="Arial"/>
      <family val="2"/>
      <charset val="204"/>
    </font>
    <font>
      <sz val="11"/>
      <name val="Arial"/>
      <family val="2"/>
      <charset val="204"/>
    </font>
    <font>
      <b/>
      <sz val="11"/>
      <name val="Arial"/>
      <family val="2"/>
      <charset val="204"/>
    </font>
    <font>
      <b/>
      <sz val="12"/>
      <color theme="1"/>
      <name val="Calibri"/>
      <family val="2"/>
      <charset val="204"/>
      <scheme val="minor"/>
    </font>
    <font>
      <b/>
      <u/>
      <sz val="12"/>
      <name val="Arial"/>
      <family val="2"/>
      <charset val="204"/>
    </font>
    <font>
      <b/>
      <sz val="10"/>
      <name val="Arial"/>
      <family val="2"/>
      <charset val="204"/>
    </font>
    <font>
      <sz val="11"/>
      <name val="Calibri"/>
      <family val="2"/>
      <scheme val="minor"/>
    </font>
    <font>
      <b/>
      <sz val="14"/>
      <name val="Arial"/>
      <family val="2"/>
      <charset val="204"/>
    </font>
    <font>
      <b/>
      <i/>
      <sz val="14"/>
      <name val="Arial"/>
      <family val="2"/>
      <charset val="204"/>
    </font>
    <font>
      <b/>
      <sz val="12"/>
      <name val="Arial"/>
      <family val="2"/>
      <charset val="204"/>
    </font>
    <font>
      <sz val="12"/>
      <name val="Arial"/>
      <family val="2"/>
      <charset val="204"/>
    </font>
    <font>
      <sz val="7"/>
      <name val="Arial"/>
      <family val="2"/>
      <charset val="204"/>
    </font>
    <font>
      <u/>
      <sz val="11"/>
      <name val="Arial"/>
      <family val="2"/>
      <charset val="204"/>
    </font>
    <font>
      <sz val="10"/>
      <name val="Arial"/>
      <family val="2"/>
      <charset val="204"/>
    </font>
    <font>
      <sz val="10"/>
      <name val="Arial"/>
      <family val="2"/>
      <charset val="204"/>
    </font>
    <font>
      <sz val="10"/>
      <name val="Arial Cyr"/>
      <charset val="204"/>
    </font>
    <font>
      <b/>
      <sz val="18"/>
      <name val="Times New Roman"/>
      <family val="1"/>
      <charset val="204"/>
    </font>
    <font>
      <b/>
      <sz val="8"/>
      <name val="Arial"/>
      <family val="2"/>
      <charset val="204"/>
    </font>
    <font>
      <b/>
      <sz val="14"/>
      <name val="Times New Roman"/>
      <family val="1"/>
      <charset val="204"/>
    </font>
    <font>
      <b/>
      <sz val="11"/>
      <name val="Times New Roman"/>
      <family val="1"/>
      <charset val="204"/>
    </font>
    <font>
      <sz val="11"/>
      <name val="Times New Roman"/>
      <family val="1"/>
      <charset val="204"/>
    </font>
    <font>
      <b/>
      <sz val="10"/>
      <name val="Times New Roman"/>
      <family val="1"/>
      <charset val="204"/>
    </font>
    <font>
      <i/>
      <sz val="11"/>
      <name val="Times New Roman"/>
      <family val="1"/>
      <charset val="204"/>
    </font>
    <font>
      <i/>
      <sz val="8"/>
      <name val="Arial"/>
      <family val="2"/>
      <charset val="204"/>
    </font>
    <font>
      <sz val="11"/>
      <color theme="1"/>
      <name val="Times New Roman"/>
      <family val="1"/>
      <charset val="204"/>
    </font>
    <font>
      <sz val="10"/>
      <name val="Times New Roman"/>
      <family val="1"/>
      <charset val="204"/>
    </font>
    <font>
      <sz val="12"/>
      <name val="Times New Roman"/>
      <family val="1"/>
      <charset val="204"/>
    </font>
    <font>
      <i/>
      <sz val="12"/>
      <name val="Times New Roman"/>
      <family val="1"/>
      <charset val="204"/>
    </font>
    <font>
      <b/>
      <sz val="12"/>
      <name val="Times New Roman"/>
      <family val="1"/>
      <charset val="204"/>
    </font>
    <font>
      <sz val="16"/>
      <name val="Times New Roman"/>
      <family val="1"/>
      <charset val="204"/>
    </font>
    <font>
      <sz val="14"/>
      <name val="Times New Roman"/>
      <family val="1"/>
      <charset val="204"/>
    </font>
    <font>
      <sz val="14"/>
      <color indexed="8"/>
      <name val="Times New Roman"/>
      <family val="1"/>
      <charset val="204"/>
    </font>
    <font>
      <b/>
      <sz val="16"/>
      <color rgb="FFC00000"/>
      <name val="Times New Roman"/>
      <family val="1"/>
      <charset val="204"/>
    </font>
    <font>
      <b/>
      <sz val="14"/>
      <color rgb="FFC00000"/>
      <name val="Times New Roman"/>
      <family val="1"/>
      <charset val="204"/>
    </font>
    <font>
      <sz val="10"/>
      <color rgb="FFC00000"/>
      <name val="Times New Roman"/>
      <family val="1"/>
      <charset val="204"/>
    </font>
    <font>
      <b/>
      <sz val="10"/>
      <color rgb="FFC00000"/>
      <name val="Times New Roman"/>
      <family val="1"/>
      <charset val="204"/>
    </font>
    <font>
      <b/>
      <sz val="9"/>
      <color indexed="60"/>
      <name val="Times New Roman"/>
      <family val="1"/>
      <charset val="204"/>
    </font>
    <font>
      <sz val="10"/>
      <color rgb="FFC00000"/>
      <name val="Times New Roman"/>
      <family val="1"/>
    </font>
    <font>
      <b/>
      <sz val="10"/>
      <color rgb="FFC00000"/>
      <name val="Times New Roman"/>
      <family val="1"/>
    </font>
    <font>
      <sz val="10"/>
      <name val="Times New Roman"/>
      <family val="1"/>
    </font>
    <font>
      <sz val="11"/>
      <name val="Calibri"/>
      <family val="2"/>
    </font>
    <font>
      <sz val="10"/>
      <color theme="5" tint="-0.249977111117893"/>
      <name val="Times New Roman"/>
      <family val="1"/>
      <charset val="204"/>
    </font>
    <font>
      <sz val="11"/>
      <color theme="5" tint="-0.249977111117893"/>
      <name val="Times New Roman"/>
      <family val="1"/>
      <charset val="204"/>
    </font>
    <font>
      <sz val="10"/>
      <color indexed="60"/>
      <name val="Times New Roman"/>
      <family val="1"/>
      <charset val="204"/>
    </font>
    <font>
      <sz val="11"/>
      <color rgb="FFC00000"/>
      <name val="Times New Roman"/>
      <family val="1"/>
      <charset val="204"/>
    </font>
    <font>
      <sz val="11"/>
      <color rgb="FFC00000"/>
      <name val="Calibri"/>
      <family val="2"/>
      <scheme val="minor"/>
    </font>
    <font>
      <sz val="10"/>
      <color rgb="FFFF0000"/>
      <name val="Times New Roman"/>
      <family val="1"/>
      <charset val="204"/>
    </font>
    <font>
      <sz val="10"/>
      <color rgb="FF7030A0"/>
      <name val="Times New Roman"/>
      <family val="1"/>
      <charset val="204"/>
    </font>
    <font>
      <b/>
      <sz val="7"/>
      <color rgb="FFC00000"/>
      <name val="Times New Roman"/>
      <family val="1"/>
      <charset val="204"/>
    </font>
    <font>
      <b/>
      <sz val="10"/>
      <color rgb="FFC00000"/>
      <name val="Arial Cyr"/>
      <charset val="204"/>
    </font>
    <font>
      <sz val="8"/>
      <color rgb="FFC00000"/>
      <name val="Times New Roman"/>
      <family val="1"/>
      <charset val="204"/>
    </font>
    <font>
      <b/>
      <sz val="14"/>
      <color theme="1"/>
      <name val="Times New Roman"/>
      <family val="1"/>
      <charset val="204"/>
    </font>
    <font>
      <sz val="14"/>
      <color theme="1"/>
      <name val="Times New Roman"/>
      <family val="1"/>
      <charset val="204"/>
    </font>
    <font>
      <b/>
      <sz val="14"/>
      <color indexed="8"/>
      <name val="Times New Roman"/>
      <family val="1"/>
      <charset val="204"/>
    </font>
    <font>
      <sz val="12"/>
      <color theme="1"/>
      <name val="Times New Roman"/>
      <family val="1"/>
      <charset val="204"/>
    </font>
    <font>
      <sz val="12"/>
      <color indexed="8"/>
      <name val="Times New Roman"/>
      <family val="1"/>
      <charset val="204"/>
    </font>
    <font>
      <b/>
      <i/>
      <sz val="16"/>
      <name val="Arial Cyr"/>
      <charset val="204"/>
    </font>
    <font>
      <b/>
      <i/>
      <sz val="12"/>
      <name val="Arial Cyr"/>
      <family val="2"/>
      <charset val="204"/>
    </font>
    <font>
      <b/>
      <i/>
      <sz val="10"/>
      <name val="Arial Cyr"/>
      <charset val="204"/>
    </font>
    <font>
      <i/>
      <sz val="12"/>
      <name val="Arial Cyr"/>
      <charset val="204"/>
    </font>
    <font>
      <sz val="12"/>
      <name val="Arial Cyr"/>
      <charset val="204"/>
    </font>
    <font>
      <b/>
      <i/>
      <sz val="12"/>
      <name val="Arial Cyr"/>
      <charset val="204"/>
    </font>
    <font>
      <i/>
      <sz val="12"/>
      <name val="Arial Cyr"/>
      <family val="2"/>
      <charset val="204"/>
    </font>
  </fonts>
  <fills count="15">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indexed="47"/>
        <bgColor indexed="64"/>
      </patternFill>
    </fill>
    <fill>
      <patternFill patternType="solid">
        <fgColor rgb="FFCCFFCC"/>
        <bgColor indexed="64"/>
      </patternFill>
    </fill>
    <fill>
      <patternFill patternType="solid">
        <fgColor indexed="27"/>
        <bgColor indexed="64"/>
      </patternFill>
    </fill>
    <fill>
      <patternFill patternType="solid">
        <fgColor indexed="42"/>
        <bgColor indexed="64"/>
      </patternFill>
    </fill>
    <fill>
      <patternFill patternType="solid">
        <fgColor rgb="FFCCFFFF"/>
        <bgColor indexed="41"/>
      </patternFill>
    </fill>
    <fill>
      <patternFill patternType="solid">
        <fgColor rgb="FFCCFFFF"/>
        <bgColor indexed="64"/>
      </patternFill>
    </fill>
    <fill>
      <patternFill patternType="solid">
        <fgColor indexed="9"/>
        <bgColor indexed="64"/>
      </patternFill>
    </fill>
    <fill>
      <patternFill patternType="solid">
        <fgColor rgb="FFFFCCCC"/>
        <bgColor indexed="64"/>
      </patternFill>
    </fill>
    <fill>
      <patternFill patternType="solid">
        <fgColor theme="3" tint="0.79998168889431442"/>
        <bgColor indexed="64"/>
      </patternFill>
    </fill>
    <fill>
      <patternFill patternType="solid">
        <fgColor theme="5" tint="0.59999389629810485"/>
        <bgColor indexed="64"/>
      </patternFill>
    </fill>
    <fill>
      <patternFill patternType="solid">
        <fgColor theme="5" tint="0.79998168889431442"/>
        <bgColor indexed="64"/>
      </patternFill>
    </fill>
  </fills>
  <borders count="56">
    <border>
      <left/>
      <right/>
      <top/>
      <bottom/>
      <diagonal/>
    </border>
    <border>
      <left/>
      <right/>
      <top/>
      <bottom style="thin">
        <color rgb="FF000000"/>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rgb="FF000000"/>
      </right>
      <top/>
      <bottom/>
      <diagonal/>
    </border>
    <border>
      <left style="thin">
        <color rgb="FF000000"/>
      </left>
      <right style="thin">
        <color rgb="FF000000"/>
      </right>
      <top/>
      <bottom/>
      <diagonal/>
    </border>
    <border>
      <left style="thin">
        <color indexed="64"/>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C00000"/>
      </left>
      <right style="thin">
        <color rgb="FFC00000"/>
      </right>
      <top style="thin">
        <color rgb="FFC00000"/>
      </top>
      <bottom style="thin">
        <color rgb="FFC00000"/>
      </bottom>
      <diagonal/>
    </border>
    <border>
      <left style="thin">
        <color rgb="FFC00000"/>
      </left>
      <right/>
      <top style="thin">
        <color rgb="FFC00000"/>
      </top>
      <bottom style="thin">
        <color rgb="FFC00000"/>
      </bottom>
      <diagonal/>
    </border>
    <border>
      <left/>
      <right style="thin">
        <color rgb="FFC00000"/>
      </right>
      <top style="thin">
        <color rgb="FFC00000"/>
      </top>
      <bottom style="thin">
        <color rgb="FFC00000"/>
      </bottom>
      <diagonal/>
    </border>
    <border>
      <left style="thin">
        <color indexed="60"/>
      </left>
      <right/>
      <top style="thin">
        <color indexed="60"/>
      </top>
      <bottom style="thin">
        <color indexed="60"/>
      </bottom>
      <diagonal/>
    </border>
    <border>
      <left style="thin">
        <color indexed="60"/>
      </left>
      <right style="thin">
        <color indexed="60"/>
      </right>
      <top style="thin">
        <color indexed="60"/>
      </top>
      <bottom style="thin">
        <color indexed="60"/>
      </bottom>
      <diagonal/>
    </border>
    <border>
      <left style="thin">
        <color theme="5" tint="-0.24994659260841701"/>
      </left>
      <right style="thin">
        <color theme="5" tint="-0.24994659260841701"/>
      </right>
      <top style="thin">
        <color theme="5" tint="-0.24994659260841701"/>
      </top>
      <bottom style="thin">
        <color theme="5" tint="-0.24994659260841701"/>
      </bottom>
      <diagonal/>
    </border>
    <border>
      <left style="thin">
        <color rgb="FFC00000"/>
      </left>
      <right/>
      <top/>
      <bottom style="thin">
        <color rgb="FFC00000"/>
      </bottom>
      <diagonal/>
    </border>
    <border>
      <left style="thin">
        <color rgb="FFC00000"/>
      </left>
      <right style="thin">
        <color rgb="FFC00000"/>
      </right>
      <top/>
      <bottom style="thin">
        <color rgb="FFC00000"/>
      </bottom>
      <diagonal/>
    </border>
    <border>
      <left style="thin">
        <color rgb="FFC00000"/>
      </left>
      <right/>
      <top/>
      <bottom/>
      <diagonal/>
    </border>
    <border>
      <left style="thin">
        <color rgb="FF953734"/>
      </left>
      <right style="thin">
        <color rgb="FF953734"/>
      </right>
      <top style="thin">
        <color rgb="FF953734"/>
      </top>
      <bottom style="thin">
        <color rgb="FF953734"/>
      </bottom>
      <diagonal/>
    </border>
  </borders>
  <cellStyleXfs count="6">
    <xf numFmtId="0" fontId="0" fillId="0" borderId="0"/>
    <xf numFmtId="0" fontId="22" fillId="0" borderId="0"/>
    <xf numFmtId="0" fontId="23" fillId="0" borderId="0"/>
    <xf numFmtId="0" fontId="24" fillId="0" borderId="0"/>
    <xf numFmtId="0" fontId="22" fillId="0" borderId="0"/>
    <xf numFmtId="0" fontId="1" fillId="0" borderId="0"/>
  </cellStyleXfs>
  <cellXfs count="625">
    <xf numFmtId="0" fontId="0" fillId="0" borderId="0" xfId="0"/>
    <xf numFmtId="0" fontId="5" fillId="0" borderId="0" xfId="0" applyFont="1" applyAlignment="1">
      <alignment horizontal="center" vertical="top" wrapText="1"/>
    </xf>
    <xf numFmtId="0" fontId="5" fillId="0" borderId="0" xfId="0" applyFont="1"/>
    <xf numFmtId="0" fontId="5" fillId="0" borderId="0" xfId="0" applyFont="1" applyFill="1"/>
    <xf numFmtId="0" fontId="5" fillId="0" borderId="1" xfId="0" applyFont="1" applyBorder="1" applyAlignment="1">
      <alignment horizontal="left" wrapText="1"/>
    </xf>
    <xf numFmtId="0" fontId="4" fillId="0" borderId="0" xfId="0" applyFont="1"/>
    <xf numFmtId="0" fontId="0" fillId="0" borderId="3" xfId="0" applyBorder="1"/>
    <xf numFmtId="0" fontId="0" fillId="0" borderId="3" xfId="0" applyBorder="1" applyAlignment="1">
      <alignment horizontal="center" vertical="center"/>
    </xf>
    <xf numFmtId="0" fontId="0" fillId="0" borderId="7" xfId="0" applyBorder="1" applyAlignment="1">
      <alignment horizontal="center" vertical="center"/>
    </xf>
    <xf numFmtId="0" fontId="4" fillId="0" borderId="14" xfId="0" applyFont="1" applyBorder="1" applyAlignment="1">
      <alignment horizontal="center"/>
    </xf>
    <xf numFmtId="0" fontId="4" fillId="0" borderId="8" xfId="0" applyFont="1" applyBorder="1" applyAlignment="1">
      <alignment horizontal="center" vertical="top"/>
    </xf>
    <xf numFmtId="0" fontId="4" fillId="0" borderId="3" xfId="0" applyFont="1" applyBorder="1"/>
    <xf numFmtId="164" fontId="0" fillId="0" borderId="0" xfId="0" applyNumberFormat="1" applyBorder="1" applyAlignment="1">
      <alignment horizontal="center"/>
    </xf>
    <xf numFmtId="0" fontId="0" fillId="0" borderId="0" xfId="0" applyBorder="1" applyAlignment="1">
      <alignment horizontal="left"/>
    </xf>
    <xf numFmtId="0" fontId="4" fillId="0" borderId="3" xfId="0" applyFont="1" applyBorder="1" applyAlignment="1">
      <alignment horizontal="center" vertical="center" wrapText="1"/>
    </xf>
    <xf numFmtId="0" fontId="3" fillId="0" borderId="3" xfId="0" applyFont="1" applyBorder="1" applyAlignment="1">
      <alignment horizontal="center" vertical="top"/>
    </xf>
    <xf numFmtId="0" fontId="10" fillId="0" borderId="0" xfId="0" applyFont="1" applyAlignment="1">
      <alignment horizontal="left"/>
    </xf>
    <xf numFmtId="0" fontId="10" fillId="0" borderId="0" xfId="0" applyFont="1"/>
    <xf numFmtId="0" fontId="10" fillId="0" borderId="0" xfId="0" applyFont="1" applyBorder="1" applyAlignment="1">
      <alignment horizontal="center" vertical="top"/>
    </xf>
    <xf numFmtId="0" fontId="0" fillId="0" borderId="0" xfId="0" applyFont="1"/>
    <xf numFmtId="0" fontId="10" fillId="0" borderId="0" xfId="0" applyFont="1" applyBorder="1" applyAlignment="1">
      <alignment wrapText="1"/>
    </xf>
    <xf numFmtId="0" fontId="10" fillId="0" borderId="0" xfId="0" applyFont="1" applyBorder="1" applyAlignment="1">
      <alignment vertical="top"/>
    </xf>
    <xf numFmtId="0" fontId="9" fillId="0" borderId="0" xfId="0" applyFont="1"/>
    <xf numFmtId="0" fontId="9" fillId="0" borderId="0" xfId="0" applyFont="1" applyBorder="1" applyAlignment="1">
      <alignment vertical="top"/>
    </xf>
    <xf numFmtId="0" fontId="9" fillId="0" borderId="2" xfId="0" applyFont="1" applyBorder="1" applyAlignment="1">
      <alignment horizontal="center" vertical="top"/>
    </xf>
    <xf numFmtId="0" fontId="10" fillId="0" borderId="20" xfId="0" applyFont="1" applyBorder="1" applyAlignment="1">
      <alignment horizontal="left"/>
    </xf>
    <xf numFmtId="0" fontId="2" fillId="0" borderId="3" xfId="0" applyFont="1" applyBorder="1" applyAlignment="1">
      <alignment horizontal="center" vertical="top"/>
    </xf>
    <xf numFmtId="0" fontId="0" fillId="0" borderId="3" xfId="0" applyBorder="1" applyAlignment="1">
      <alignment horizontal="center" vertical="center" wrapText="1"/>
    </xf>
    <xf numFmtId="0" fontId="10" fillId="0" borderId="0" xfId="0" applyFont="1" applyFill="1"/>
    <xf numFmtId="0" fontId="4" fillId="0" borderId="14" xfId="0" applyFont="1" applyBorder="1" applyAlignment="1">
      <alignment horizontal="center" vertical="top"/>
    </xf>
    <xf numFmtId="0" fontId="4" fillId="0" borderId="8" xfId="0" applyFont="1" applyBorder="1" applyAlignment="1">
      <alignment horizontal="center"/>
    </xf>
    <xf numFmtId="0" fontId="0" fillId="0" borderId="0" xfId="0" applyAlignment="1">
      <alignment horizontal="center" vertical="top"/>
    </xf>
    <xf numFmtId="0" fontId="11" fillId="0" borderId="0" xfId="0" applyFont="1" applyAlignment="1">
      <alignment horizontal="left" vertical="center"/>
    </xf>
    <xf numFmtId="0" fontId="5" fillId="0" borderId="0" xfId="0" applyFont="1" applyAlignment="1">
      <alignment horizontal="right" vertical="top"/>
    </xf>
    <xf numFmtId="0" fontId="0" fillId="0" borderId="3" xfId="0" applyBorder="1" applyAlignment="1">
      <alignment horizontal="center"/>
    </xf>
    <xf numFmtId="0" fontId="0" fillId="3" borderId="3" xfId="0" applyFill="1" applyBorder="1" applyAlignment="1">
      <alignment horizontal="center" vertical="center"/>
    </xf>
    <xf numFmtId="165" fontId="0" fillId="0" borderId="0" xfId="0" applyNumberFormat="1"/>
    <xf numFmtId="0" fontId="5" fillId="0" borderId="0" xfId="0" applyFont="1" applyAlignment="1"/>
    <xf numFmtId="0" fontId="14" fillId="0" borderId="0" xfId="0" applyFont="1" applyBorder="1" applyAlignment="1">
      <alignment wrapText="1"/>
    </xf>
    <xf numFmtId="0" fontId="5" fillId="0" borderId="0" xfId="0" applyFont="1" applyBorder="1" applyAlignment="1"/>
    <xf numFmtId="0" fontId="5" fillId="0" borderId="0" xfId="0" applyFont="1" applyBorder="1" applyAlignment="1">
      <alignment horizontal="left"/>
    </xf>
    <xf numFmtId="0" fontId="19" fillId="0" borderId="0" xfId="0" applyFont="1" applyAlignment="1">
      <alignment horizontal="left"/>
    </xf>
    <xf numFmtId="0" fontId="19" fillId="0" borderId="0" xfId="0" applyFont="1"/>
    <xf numFmtId="0" fontId="6" fillId="0" borderId="0" xfId="0" applyFont="1" applyAlignment="1">
      <alignment horizontal="left"/>
    </xf>
    <xf numFmtId="0" fontId="4" fillId="0" borderId="3" xfId="0" applyFont="1" applyBorder="1" applyAlignment="1">
      <alignment horizontal="center" vertical="center"/>
    </xf>
    <xf numFmtId="0" fontId="5" fillId="0" borderId="0" xfId="0" applyFont="1" applyAlignment="1">
      <alignment horizontal="left"/>
    </xf>
    <xf numFmtId="0" fontId="6" fillId="0" borderId="0" xfId="0" applyFont="1" applyAlignment="1">
      <alignment horizontal="left" vertical="top"/>
    </xf>
    <xf numFmtId="49" fontId="13" fillId="0" borderId="0" xfId="0" applyNumberFormat="1" applyFont="1" applyBorder="1" applyAlignment="1">
      <alignment horizontal="center" wrapText="1"/>
    </xf>
    <xf numFmtId="0" fontId="5" fillId="0" borderId="0" xfId="0" applyFont="1" applyAlignment="1">
      <alignment horizontal="center"/>
    </xf>
    <xf numFmtId="0" fontId="18" fillId="0" borderId="0" xfId="0" applyFont="1" applyAlignment="1">
      <alignment horizontal="left" vertical="center"/>
    </xf>
    <xf numFmtId="164" fontId="0" fillId="0" borderId="0" xfId="0" applyNumberFormat="1"/>
    <xf numFmtId="0" fontId="9" fillId="0" borderId="0" xfId="0" applyFont="1" applyAlignment="1">
      <alignment horizontal="left"/>
    </xf>
    <xf numFmtId="0" fontId="20" fillId="0" borderId="0" xfId="0" applyFont="1" applyAlignment="1">
      <alignment horizontal="center" vertical="top" wrapText="1" shrinkToFit="1"/>
    </xf>
    <xf numFmtId="0" fontId="21" fillId="0" borderId="0" xfId="0" applyFont="1" applyFill="1"/>
    <xf numFmtId="2" fontId="0" fillId="3" borderId="4" xfId="0" applyNumberFormat="1" applyFill="1" applyBorder="1" applyAlignment="1">
      <alignment horizontal="center" vertical="center"/>
    </xf>
    <xf numFmtId="2" fontId="0" fillId="3" borderId="6" xfId="0" applyNumberFormat="1" applyFill="1" applyBorder="1" applyAlignment="1">
      <alignment horizontal="center" vertical="center"/>
    </xf>
    <xf numFmtId="0" fontId="0" fillId="3" borderId="0" xfId="0" applyFill="1"/>
    <xf numFmtId="0" fontId="5" fillId="0" borderId="0" xfId="0" applyFont="1" applyAlignment="1">
      <alignment horizontal="left"/>
    </xf>
    <xf numFmtId="0" fontId="10" fillId="0" borderId="0" xfId="0" applyFont="1" applyAlignment="1"/>
    <xf numFmtId="0" fontId="5" fillId="0" borderId="0" xfId="0" applyFont="1" applyAlignment="1">
      <alignment horizontal="right"/>
    </xf>
    <xf numFmtId="0" fontId="15" fillId="3" borderId="3" xfId="0" applyFont="1" applyFill="1" applyBorder="1" applyAlignment="1">
      <alignment horizontal="center" vertical="center" wrapText="1"/>
    </xf>
    <xf numFmtId="0" fontId="0" fillId="3" borderId="3" xfId="0" applyFill="1" applyBorder="1" applyAlignment="1">
      <alignment horizontal="center" vertical="center" wrapText="1"/>
    </xf>
    <xf numFmtId="0" fontId="10" fillId="0" borderId="20" xfId="0" applyFont="1" applyBorder="1" applyAlignment="1"/>
    <xf numFmtId="0" fontId="4" fillId="3" borderId="0" xfId="0" applyFont="1" applyFill="1"/>
    <xf numFmtId="0" fontId="0" fillId="0" borderId="0" xfId="0" applyAlignment="1">
      <alignment horizontal="left"/>
    </xf>
    <xf numFmtId="0" fontId="26" fillId="0" borderId="0" xfId="0" applyFont="1" applyBorder="1" applyAlignment="1">
      <alignment horizontal="left"/>
    </xf>
    <xf numFmtId="1" fontId="26" fillId="0" borderId="38" xfId="0" applyNumberFormat="1" applyFont="1" applyBorder="1" applyAlignment="1">
      <alignment horizontal="center"/>
    </xf>
    <xf numFmtId="1" fontId="26" fillId="0" borderId="39" xfId="0" applyNumberFormat="1" applyFont="1" applyBorder="1" applyAlignment="1">
      <alignment horizontal="center"/>
    </xf>
    <xf numFmtId="49" fontId="28" fillId="0" borderId="3" xfId="0" applyNumberFormat="1" applyFont="1" applyBorder="1" applyAlignment="1">
      <alignment horizontal="left" vertical="center"/>
    </xf>
    <xf numFmtId="0" fontId="28" fillId="0" borderId="7" xfId="0" applyFont="1" applyBorder="1" applyAlignment="1">
      <alignment horizontal="left" vertical="center" wrapText="1"/>
    </xf>
    <xf numFmtId="0" fontId="30" fillId="0" borderId="40" xfId="0" applyFont="1" applyBorder="1" applyAlignment="1">
      <alignment vertical="center" wrapText="1"/>
    </xf>
    <xf numFmtId="0" fontId="30" fillId="0" borderId="41" xfId="0" applyFont="1" applyBorder="1" applyAlignment="1">
      <alignment vertical="center" wrapText="1"/>
    </xf>
    <xf numFmtId="0" fontId="29" fillId="3" borderId="3" xfId="0" applyFont="1" applyFill="1" applyBorder="1" applyAlignment="1">
      <alignment horizontal="left" vertical="center" wrapText="1"/>
    </xf>
    <xf numFmtId="0" fontId="0" fillId="0" borderId="0" xfId="0" applyAlignment="1">
      <alignment horizontal="left" vertical="center"/>
    </xf>
    <xf numFmtId="49" fontId="29" fillId="3" borderId="3" xfId="0" applyNumberFormat="1" applyFont="1" applyFill="1" applyBorder="1" applyAlignment="1">
      <alignment horizontal="left" vertical="center"/>
    </xf>
    <xf numFmtId="0" fontId="29" fillId="3" borderId="3" xfId="0" applyFont="1" applyFill="1" applyBorder="1" applyAlignment="1">
      <alignment horizontal="center" vertical="center" wrapText="1"/>
    </xf>
    <xf numFmtId="0" fontId="32" fillId="3" borderId="3" xfId="0" applyFont="1" applyFill="1" applyBorder="1" applyAlignment="1">
      <alignment horizontal="left" vertical="center" wrapText="1"/>
    </xf>
    <xf numFmtId="2" fontId="33" fillId="3" borderId="4" xfId="0" applyNumberFormat="1" applyFont="1" applyFill="1" applyBorder="1" applyAlignment="1">
      <alignment horizontal="center" vertical="center"/>
    </xf>
    <xf numFmtId="2" fontId="0" fillId="3" borderId="3" xfId="0" applyNumberFormat="1" applyFill="1" applyBorder="1" applyAlignment="1">
      <alignment vertical="center"/>
    </xf>
    <xf numFmtId="0" fontId="29" fillId="3" borderId="45" xfId="0" applyFont="1" applyFill="1" applyBorder="1" applyAlignment="1">
      <alignment horizontal="center" vertical="center" wrapText="1"/>
    </xf>
    <xf numFmtId="2" fontId="29" fillId="3" borderId="3" xfId="0" applyNumberFormat="1" applyFont="1" applyFill="1" applyBorder="1" applyAlignment="1">
      <alignment horizontal="center" vertical="center" wrapText="1"/>
    </xf>
    <xf numFmtId="0" fontId="29" fillId="0" borderId="3" xfId="0" applyFont="1" applyBorder="1" applyAlignment="1">
      <alignment horizontal="center" vertical="center" wrapText="1"/>
    </xf>
    <xf numFmtId="0" fontId="32" fillId="0" borderId="3" xfId="0" applyFont="1" applyBorder="1" applyAlignment="1">
      <alignment horizontal="left" vertical="center" wrapText="1"/>
    </xf>
    <xf numFmtId="9" fontId="29" fillId="0" borderId="3" xfId="0" applyNumberFormat="1" applyFont="1" applyBorder="1" applyAlignment="1">
      <alignment horizontal="center" vertical="center" wrapText="1"/>
    </xf>
    <xf numFmtId="49" fontId="28" fillId="3" borderId="3" xfId="0" applyNumberFormat="1" applyFont="1" applyFill="1" applyBorder="1" applyAlignment="1">
      <alignment horizontal="left" vertical="center"/>
    </xf>
    <xf numFmtId="0" fontId="28" fillId="3" borderId="3" xfId="0" applyFont="1" applyFill="1" applyBorder="1" applyAlignment="1">
      <alignment horizontal="left" vertical="center" wrapText="1"/>
    </xf>
    <xf numFmtId="0" fontId="30" fillId="3" borderId="3" xfId="0" applyFont="1" applyFill="1" applyBorder="1" applyAlignment="1">
      <alignment vertical="center" wrapText="1"/>
    </xf>
    <xf numFmtId="0" fontId="29" fillId="3" borderId="3" xfId="0" applyFont="1" applyFill="1" applyBorder="1" applyAlignment="1">
      <alignment horizontal="left" vertical="center"/>
    </xf>
    <xf numFmtId="4" fontId="29" fillId="3" borderId="3" xfId="0" applyNumberFormat="1" applyFont="1" applyFill="1" applyBorder="1" applyAlignment="1">
      <alignment horizontal="center" vertical="center" wrapText="1"/>
    </xf>
    <xf numFmtId="166" fontId="29" fillId="3" borderId="3" xfId="0" applyNumberFormat="1" applyFont="1" applyFill="1" applyBorder="1" applyAlignment="1">
      <alignment horizontal="center" vertical="center" wrapText="1"/>
    </xf>
    <xf numFmtId="167" fontId="34" fillId="3" borderId="3" xfId="0" applyNumberFormat="1" applyFont="1" applyFill="1" applyBorder="1" applyAlignment="1">
      <alignment horizontal="center" vertical="center" wrapText="1"/>
    </xf>
    <xf numFmtId="167" fontId="29" fillId="3" borderId="3" xfId="0" applyNumberFormat="1" applyFont="1" applyFill="1" applyBorder="1" applyAlignment="1">
      <alignment horizontal="center" vertical="center" wrapText="1"/>
    </xf>
    <xf numFmtId="3" fontId="29" fillId="3" borderId="3" xfId="0" applyNumberFormat="1" applyFont="1" applyFill="1" applyBorder="1" applyAlignment="1">
      <alignment horizontal="center" vertical="center" wrapText="1"/>
    </xf>
    <xf numFmtId="0" fontId="34" fillId="3" borderId="3" xfId="0" applyFont="1" applyFill="1" applyBorder="1" applyAlignment="1">
      <alignment horizontal="center" vertical="center" wrapText="1"/>
    </xf>
    <xf numFmtId="9" fontId="29" fillId="3" borderId="3" xfId="0" applyNumberFormat="1" applyFont="1" applyFill="1" applyBorder="1" applyAlignment="1">
      <alignment horizontal="center" vertical="center" wrapText="1"/>
    </xf>
    <xf numFmtId="49" fontId="29" fillId="0" borderId="0" xfId="0" applyNumberFormat="1" applyFont="1" applyBorder="1" applyAlignment="1">
      <alignment horizontal="center" vertical="center" wrapText="1"/>
    </xf>
    <xf numFmtId="49" fontId="9" fillId="0" borderId="0" xfId="0" applyNumberFormat="1" applyFont="1" applyBorder="1" applyAlignment="1">
      <alignment horizontal="center" vertical="center" wrapText="1"/>
    </xf>
    <xf numFmtId="49" fontId="29" fillId="0" borderId="0" xfId="0" applyNumberFormat="1" applyFont="1" applyBorder="1" applyAlignment="1">
      <alignment horizontal="left" vertical="center"/>
    </xf>
    <xf numFmtId="0" fontId="29" fillId="0" borderId="0" xfId="0" applyFont="1" applyBorder="1" applyAlignment="1">
      <alignment horizontal="left" vertical="center" wrapText="1"/>
    </xf>
    <xf numFmtId="0" fontId="9" fillId="0" borderId="0" xfId="0" applyFont="1" applyBorder="1" applyAlignment="1">
      <alignment horizontal="left" vertical="center" wrapText="1"/>
    </xf>
    <xf numFmtId="0" fontId="29" fillId="0" borderId="0" xfId="0" applyFont="1" applyBorder="1" applyAlignment="1">
      <alignment horizontal="center" vertical="center" wrapText="1"/>
    </xf>
    <xf numFmtId="0" fontId="30" fillId="0" borderId="0" xfId="0" applyFont="1" applyBorder="1" applyAlignment="1">
      <alignment vertical="center" wrapText="1"/>
    </xf>
    <xf numFmtId="0" fontId="29" fillId="0" borderId="0" xfId="0" applyFont="1" applyBorder="1" applyAlignment="1">
      <alignment horizontal="left" vertical="center"/>
    </xf>
    <xf numFmtId="0" fontId="0" fillId="0" borderId="0" xfId="0" applyBorder="1" applyAlignment="1">
      <alignment horizontal="center" vertical="top"/>
    </xf>
    <xf numFmtId="0" fontId="35" fillId="3" borderId="0" xfId="0" applyFont="1" applyFill="1" applyAlignment="1">
      <alignment horizontal="left"/>
    </xf>
    <xf numFmtId="0" fontId="35" fillId="3" borderId="20" xfId="0" applyFont="1" applyFill="1" applyBorder="1" applyAlignment="1">
      <alignment horizontal="left"/>
    </xf>
    <xf numFmtId="0" fontId="35" fillId="3" borderId="0" xfId="0" applyFont="1" applyFill="1" applyBorder="1" applyAlignment="1">
      <alignment horizontal="left"/>
    </xf>
    <xf numFmtId="0" fontId="35" fillId="3" borderId="0" xfId="0" applyFont="1" applyFill="1"/>
    <xf numFmtId="0" fontId="0" fillId="3" borderId="0" xfId="0" applyFill="1" applyAlignment="1">
      <alignment horizontal="left"/>
    </xf>
    <xf numFmtId="0" fontId="0" fillId="3" borderId="0" xfId="0" applyFill="1" applyBorder="1" applyAlignment="1">
      <alignment horizontal="center" vertical="top"/>
    </xf>
    <xf numFmtId="0" fontId="6" fillId="3" borderId="0" xfId="0" applyFont="1" applyFill="1" applyAlignment="1">
      <alignment horizontal="left" vertical="top"/>
    </xf>
    <xf numFmtId="0" fontId="35" fillId="3" borderId="20" xfId="0" applyFont="1" applyFill="1" applyBorder="1" applyAlignment="1">
      <alignment horizontal="left" wrapText="1"/>
    </xf>
    <xf numFmtId="0" fontId="34" fillId="0" borderId="0" xfId="4" applyFont="1" applyAlignment="1">
      <alignment horizontal="center" vertical="center"/>
    </xf>
    <xf numFmtId="0" fontId="34" fillId="0" borderId="0" xfId="4" applyFont="1" applyAlignment="1">
      <alignment horizontal="left" vertical="center"/>
    </xf>
    <xf numFmtId="0" fontId="29" fillId="0" borderId="0" xfId="4" applyFont="1"/>
    <xf numFmtId="0" fontId="34" fillId="0" borderId="0" xfId="4" applyFont="1"/>
    <xf numFmtId="0" fontId="29" fillId="0" borderId="3" xfId="4" applyFont="1" applyBorder="1" applyAlignment="1">
      <alignment horizontal="center" vertical="center" wrapText="1"/>
    </xf>
    <xf numFmtId="0" fontId="29" fillId="0" borderId="3" xfId="4" applyFont="1" applyBorder="1" applyAlignment="1">
      <alignment horizontal="center" vertical="center"/>
    </xf>
    <xf numFmtId="0" fontId="38" fillId="0" borderId="3" xfId="4" applyFont="1" applyBorder="1" applyAlignment="1">
      <alignment horizontal="center" vertical="center"/>
    </xf>
    <xf numFmtId="0" fontId="35" fillId="0" borderId="3" xfId="4" applyFont="1" applyBorder="1" applyAlignment="1">
      <alignment horizontal="center" vertical="center"/>
    </xf>
    <xf numFmtId="0" fontId="39" fillId="0" borderId="3" xfId="4" applyFont="1" applyBorder="1" applyAlignment="1">
      <alignment horizontal="left" vertical="center" wrapText="1"/>
    </xf>
    <xf numFmtId="164" fontId="39" fillId="0" borderId="3" xfId="4" applyNumberFormat="1" applyFont="1" applyBorder="1" applyAlignment="1">
      <alignment horizontal="center" vertical="center" wrapText="1"/>
    </xf>
    <xf numFmtId="164" fontId="39" fillId="0" borderId="3" xfId="4" applyNumberFormat="1" applyFont="1" applyBorder="1" applyAlignment="1">
      <alignment horizontal="center" vertical="center"/>
    </xf>
    <xf numFmtId="164" fontId="39" fillId="3" borderId="3" xfId="4" applyNumberFormat="1" applyFont="1" applyFill="1" applyBorder="1" applyAlignment="1">
      <alignment horizontal="center" vertical="center" wrapText="1"/>
    </xf>
    <xf numFmtId="0" fontId="34" fillId="0" borderId="3" xfId="4" applyFont="1" applyBorder="1" applyAlignment="1">
      <alignment horizontal="center" vertical="center"/>
    </xf>
    <xf numFmtId="0" fontId="40" fillId="3" borderId="3" xfId="4" applyFont="1" applyFill="1" applyBorder="1" applyAlignment="1">
      <alignment horizontal="left" vertical="center" wrapText="1"/>
    </xf>
    <xf numFmtId="0" fontId="40" fillId="3" borderId="3" xfId="4" applyFont="1" applyFill="1" applyBorder="1" applyAlignment="1">
      <alignment vertical="center" wrapText="1"/>
    </xf>
    <xf numFmtId="0" fontId="39" fillId="0" borderId="3" xfId="4" applyFont="1" applyBorder="1" applyAlignment="1">
      <alignment horizontal="left" vertical="center"/>
    </xf>
    <xf numFmtId="0" fontId="35" fillId="0" borderId="3" xfId="4" applyFont="1" applyBorder="1" applyAlignment="1">
      <alignment horizontal="left" vertical="center"/>
    </xf>
    <xf numFmtId="0" fontId="39" fillId="0" borderId="0" xfId="4" applyFont="1"/>
    <xf numFmtId="0" fontId="39" fillId="0" borderId="0" xfId="4" applyFont="1" applyBorder="1" applyAlignment="1">
      <alignment horizontal="left"/>
    </xf>
    <xf numFmtId="0" fontId="39" fillId="0" borderId="0" xfId="4" applyFont="1" applyBorder="1"/>
    <xf numFmtId="0" fontId="39" fillId="0" borderId="0" xfId="4" applyFont="1" applyAlignment="1">
      <alignment horizontal="left"/>
    </xf>
    <xf numFmtId="0" fontId="33" fillId="0" borderId="0" xfId="0" applyFont="1"/>
    <xf numFmtId="0" fontId="30" fillId="0" borderId="0" xfId="0" applyFont="1"/>
    <xf numFmtId="0" fontId="42" fillId="0" borderId="0" xfId="0" applyFont="1"/>
    <xf numFmtId="0" fontId="43" fillId="0" borderId="0" xfId="0" applyFont="1"/>
    <xf numFmtId="0" fontId="33" fillId="0" borderId="0" xfId="0" applyFont="1" applyBorder="1"/>
    <xf numFmtId="0" fontId="30" fillId="0" borderId="0" xfId="0" applyFont="1" applyBorder="1"/>
    <xf numFmtId="0" fontId="43" fillId="0" borderId="46" xfId="0" applyFont="1" applyBorder="1" applyAlignment="1">
      <alignment horizontal="center" vertical="top" wrapText="1"/>
    </xf>
    <xf numFmtId="0" fontId="44" fillId="0" borderId="46" xfId="0" applyFont="1" applyBorder="1" applyAlignment="1">
      <alignment horizontal="center" vertical="top" wrapText="1"/>
    </xf>
    <xf numFmtId="0" fontId="43" fillId="0" borderId="47" xfId="0" applyFont="1" applyBorder="1" applyAlignment="1">
      <alignment horizontal="center" vertical="center" wrapText="1"/>
    </xf>
    <xf numFmtId="0" fontId="43" fillId="0" borderId="46" xfId="0" applyFont="1" applyBorder="1" applyAlignment="1">
      <alignment horizontal="center" vertical="center" wrapText="1"/>
    </xf>
    <xf numFmtId="166" fontId="44" fillId="5" borderId="48" xfId="0" applyNumberFormat="1" applyFont="1" applyFill="1" applyBorder="1" applyAlignment="1">
      <alignment horizontal="center" vertical="center" wrapText="1"/>
    </xf>
    <xf numFmtId="166" fontId="44" fillId="5" borderId="46" xfId="0" applyNumberFormat="1" applyFont="1" applyFill="1" applyBorder="1" applyAlignment="1">
      <alignment horizontal="center" vertical="center" wrapText="1"/>
    </xf>
    <xf numFmtId="0" fontId="44" fillId="6" borderId="46" xfId="0" applyFont="1" applyFill="1" applyBorder="1" applyAlignment="1">
      <alignment horizontal="center" vertical="center"/>
    </xf>
    <xf numFmtId="0" fontId="46" fillId="3" borderId="46" xfId="0" applyFont="1" applyFill="1" applyBorder="1" applyAlignment="1">
      <alignment horizontal="center" vertical="center" wrapText="1"/>
    </xf>
    <xf numFmtId="166" fontId="44" fillId="7" borderId="46" xfId="0" applyNumberFormat="1" applyFont="1" applyFill="1" applyBorder="1" applyAlignment="1">
      <alignment horizontal="center" vertical="center" wrapText="1"/>
    </xf>
    <xf numFmtId="0" fontId="44" fillId="8" borderId="46" xfId="0" applyFont="1" applyFill="1" applyBorder="1" applyAlignment="1">
      <alignment horizontal="center" vertical="center"/>
    </xf>
    <xf numFmtId="0" fontId="44" fillId="9" borderId="46" xfId="0" applyFont="1" applyFill="1" applyBorder="1" applyAlignment="1">
      <alignment horizontal="center" vertical="center" wrapText="1"/>
    </xf>
    <xf numFmtId="0" fontId="43" fillId="0" borderId="47" xfId="0" applyFont="1" applyFill="1" applyBorder="1" applyAlignment="1">
      <alignment horizontal="center" vertical="center" wrapText="1"/>
    </xf>
    <xf numFmtId="0" fontId="43" fillId="0" borderId="46" xfId="0" applyFont="1" applyFill="1" applyBorder="1" applyAlignment="1">
      <alignment horizontal="center" vertical="center" wrapText="1"/>
    </xf>
    <xf numFmtId="0" fontId="46" fillId="0" borderId="46" xfId="0" applyFont="1" applyFill="1" applyBorder="1" applyAlignment="1">
      <alignment horizontal="center" vertical="center" wrapText="1"/>
    </xf>
    <xf numFmtId="0" fontId="46" fillId="0" borderId="46" xfId="0" applyFont="1" applyBorder="1" applyAlignment="1">
      <alignment horizontal="center" vertical="center" wrapText="1"/>
    </xf>
    <xf numFmtId="0" fontId="46" fillId="0" borderId="47" xfId="0" applyFont="1" applyFill="1" applyBorder="1" applyAlignment="1">
      <alignment horizontal="center" vertical="center" wrapText="1"/>
    </xf>
    <xf numFmtId="0" fontId="46" fillId="0" borderId="47" xfId="0" applyFont="1" applyBorder="1" applyAlignment="1">
      <alignment horizontal="center" vertical="center" wrapText="1"/>
    </xf>
    <xf numFmtId="0" fontId="44" fillId="0" borderId="47" xfId="0" applyFont="1" applyBorder="1" applyAlignment="1">
      <alignment horizontal="center" vertical="center" wrapText="1"/>
    </xf>
    <xf numFmtId="0" fontId="43" fillId="3" borderId="46" xfId="0" applyFont="1" applyFill="1" applyBorder="1" applyAlignment="1">
      <alignment horizontal="center" vertical="center" wrapText="1"/>
    </xf>
    <xf numFmtId="0" fontId="47" fillId="0" borderId="47" xfId="0" applyFont="1" applyBorder="1" applyAlignment="1">
      <alignment horizontal="center" vertical="center" wrapText="1"/>
    </xf>
    <xf numFmtId="0" fontId="48" fillId="0" borderId="49" xfId="0" applyFont="1" applyFill="1" applyBorder="1" applyAlignment="1">
      <alignment horizontal="center" vertical="center" wrapText="1"/>
    </xf>
    <xf numFmtId="0" fontId="43" fillId="0" borderId="49" xfId="0" applyFont="1" applyBorder="1" applyAlignment="1">
      <alignment horizontal="center" vertical="center" wrapText="1"/>
    </xf>
    <xf numFmtId="0" fontId="46" fillId="0" borderId="50" xfId="0" applyFont="1" applyBorder="1" applyAlignment="1">
      <alignment horizontal="center" vertical="center" wrapText="1"/>
    </xf>
    <xf numFmtId="0" fontId="46" fillId="0" borderId="50" xfId="0" applyFont="1" applyFill="1" applyBorder="1" applyAlignment="1">
      <alignment horizontal="center" vertical="center" wrapText="1"/>
    </xf>
    <xf numFmtId="0" fontId="43" fillId="0" borderId="50" xfId="0" applyFont="1" applyFill="1" applyBorder="1" applyAlignment="1">
      <alignment horizontal="center" vertical="center" wrapText="1"/>
    </xf>
    <xf numFmtId="0" fontId="46" fillId="10" borderId="50" xfId="0" applyFont="1" applyFill="1" applyBorder="1" applyAlignment="1">
      <alignment horizontal="center" vertical="center" wrapText="1"/>
    </xf>
    <xf numFmtId="0" fontId="43" fillId="10" borderId="50" xfId="0" applyFont="1" applyFill="1" applyBorder="1" applyAlignment="1">
      <alignment horizontal="center" vertical="center" wrapText="1"/>
    </xf>
    <xf numFmtId="0" fontId="44" fillId="0" borderId="50" xfId="0" applyFont="1" applyFill="1" applyBorder="1" applyAlignment="1">
      <alignment horizontal="center" vertical="center" wrapText="1"/>
    </xf>
    <xf numFmtId="0" fontId="46" fillId="3" borderId="50" xfId="0" applyFont="1" applyFill="1" applyBorder="1" applyAlignment="1">
      <alignment horizontal="center" vertical="center" wrapText="1"/>
    </xf>
    <xf numFmtId="0" fontId="43" fillId="3" borderId="50" xfId="0" applyFont="1" applyFill="1" applyBorder="1" applyAlignment="1">
      <alignment horizontal="center" vertical="center" wrapText="1"/>
    </xf>
    <xf numFmtId="0" fontId="49" fillId="0" borderId="0" xfId="0" applyFont="1"/>
    <xf numFmtId="0" fontId="50" fillId="0" borderId="47" xfId="0" applyFont="1" applyFill="1" applyBorder="1" applyAlignment="1">
      <alignment horizontal="center" vertical="center" wrapText="1"/>
    </xf>
    <xf numFmtId="0" fontId="51" fillId="0" borderId="0" xfId="0" applyFont="1"/>
    <xf numFmtId="0" fontId="52" fillId="0" borderId="49" xfId="0" applyFont="1" applyFill="1" applyBorder="1" applyAlignment="1">
      <alignment horizontal="center" vertical="center" wrapText="1"/>
    </xf>
    <xf numFmtId="0" fontId="43" fillId="0" borderId="50" xfId="0" applyFont="1" applyBorder="1" applyAlignment="1">
      <alignment horizontal="center" vertical="center" wrapText="1"/>
    </xf>
    <xf numFmtId="0" fontId="53" fillId="0" borderId="0" xfId="0" applyFont="1" applyAlignment="1">
      <alignment horizontal="center" vertical="center"/>
    </xf>
    <xf numFmtId="0" fontId="54" fillId="3" borderId="0" xfId="0" applyFont="1" applyFill="1" applyAlignment="1">
      <alignment horizontal="center" vertical="center"/>
    </xf>
    <xf numFmtId="0" fontId="55" fillId="0" borderId="46" xfId="0" applyFont="1" applyFill="1" applyBorder="1" applyAlignment="1">
      <alignment horizontal="center" vertical="center" wrapText="1"/>
    </xf>
    <xf numFmtId="0" fontId="53" fillId="0" borderId="0" xfId="0" applyFont="1"/>
    <xf numFmtId="0" fontId="56" fillId="0" borderId="46" xfId="0" applyFont="1" applyFill="1" applyBorder="1" applyAlignment="1">
      <alignment horizontal="center" vertical="center" wrapText="1"/>
    </xf>
    <xf numFmtId="0" fontId="52" fillId="0" borderId="49" xfId="0" applyFont="1" applyBorder="1" applyAlignment="1">
      <alignment horizontal="center" vertical="center" wrapText="1"/>
    </xf>
    <xf numFmtId="0" fontId="52" fillId="0" borderId="50" xfId="0" applyFont="1" applyBorder="1" applyAlignment="1">
      <alignment horizontal="center" vertical="center" wrapText="1"/>
    </xf>
    <xf numFmtId="0" fontId="52" fillId="0" borderId="50" xfId="0" applyFont="1" applyFill="1" applyBorder="1" applyAlignment="1">
      <alignment horizontal="center" vertical="center" wrapText="1"/>
    </xf>
    <xf numFmtId="0" fontId="43" fillId="0" borderId="51" xfId="0" applyFont="1" applyFill="1" applyBorder="1" applyAlignment="1">
      <alignment horizontal="center" vertical="center" wrapText="1"/>
    </xf>
    <xf numFmtId="0" fontId="43" fillId="0" borderId="51" xfId="0" applyFont="1" applyBorder="1" applyAlignment="1">
      <alignment horizontal="center" vertical="center" wrapText="1"/>
    </xf>
    <xf numFmtId="0" fontId="46" fillId="0" borderId="51" xfId="0" applyFont="1" applyFill="1" applyBorder="1" applyAlignment="1">
      <alignment horizontal="center" vertical="center" wrapText="1"/>
    </xf>
    <xf numFmtId="0" fontId="46" fillId="3" borderId="51" xfId="0" applyFont="1" applyFill="1" applyBorder="1" applyAlignment="1">
      <alignment horizontal="center" vertical="center" wrapText="1"/>
    </xf>
    <xf numFmtId="0" fontId="53" fillId="0" borderId="0" xfId="0" applyFont="1" applyBorder="1"/>
    <xf numFmtId="0" fontId="43" fillId="0" borderId="52" xfId="0" applyFont="1" applyBorder="1" applyAlignment="1">
      <alignment horizontal="center" vertical="center" wrapText="1"/>
    </xf>
    <xf numFmtId="0" fontId="43" fillId="0" borderId="53" xfId="0" applyFont="1" applyBorder="1" applyAlignment="1">
      <alignment horizontal="center" vertical="center" wrapText="1"/>
    </xf>
    <xf numFmtId="0" fontId="46" fillId="0" borderId="53" xfId="0" applyFont="1" applyBorder="1" applyAlignment="1">
      <alignment horizontal="center" vertical="center" wrapText="1"/>
    </xf>
    <xf numFmtId="0" fontId="57" fillId="11" borderId="46" xfId="0" applyFont="1" applyFill="1" applyBorder="1" applyAlignment="1">
      <alignment horizontal="center" vertical="center" wrapText="1"/>
    </xf>
    <xf numFmtId="0" fontId="44" fillId="11" borderId="46" xfId="0" applyFont="1" applyFill="1" applyBorder="1" applyAlignment="1">
      <alignment horizontal="center" vertical="center" wrapText="1"/>
    </xf>
    <xf numFmtId="0" fontId="43" fillId="0" borderId="54" xfId="0" applyFont="1" applyFill="1" applyBorder="1" applyAlignment="1">
      <alignment horizontal="center" vertical="center" wrapText="1"/>
    </xf>
    <xf numFmtId="0" fontId="44" fillId="11" borderId="53" xfId="0" applyFont="1" applyFill="1" applyBorder="1" applyAlignment="1">
      <alignment horizontal="center" vertical="center" wrapText="1"/>
    </xf>
    <xf numFmtId="0" fontId="58" fillId="9" borderId="46" xfId="0" applyFont="1" applyFill="1" applyBorder="1" applyAlignment="1">
      <alignment horizontal="center" vertical="center"/>
    </xf>
    <xf numFmtId="0" fontId="47" fillId="9" borderId="46" xfId="0" applyFont="1" applyFill="1" applyBorder="1" applyAlignment="1">
      <alignment horizontal="center" vertical="center" wrapText="1"/>
    </xf>
    <xf numFmtId="0" fontId="47" fillId="11" borderId="46" xfId="0" applyFont="1" applyFill="1" applyBorder="1" applyAlignment="1">
      <alignment horizontal="center" vertical="center" wrapText="1"/>
    </xf>
    <xf numFmtId="0" fontId="59" fillId="0" borderId="47" xfId="0" applyFont="1" applyFill="1" applyBorder="1" applyAlignment="1">
      <alignment horizontal="center" vertical="center" wrapText="1"/>
    </xf>
    <xf numFmtId="0" fontId="34" fillId="0" borderId="46" xfId="0" applyFont="1" applyFill="1" applyBorder="1" applyAlignment="1">
      <alignment horizontal="center" vertical="center" wrapText="1"/>
    </xf>
    <xf numFmtId="0" fontId="59" fillId="0" borderId="55" xfId="0" applyFont="1" applyBorder="1" applyAlignment="1">
      <alignment horizontal="center" vertical="center" wrapText="1"/>
    </xf>
    <xf numFmtId="0" fontId="43" fillId="0" borderId="55" xfId="0" applyFont="1" applyBorder="1" applyAlignment="1">
      <alignment horizontal="center" vertical="center" wrapText="1"/>
    </xf>
    <xf numFmtId="0" fontId="44" fillId="0" borderId="55" xfId="0" applyFont="1" applyBorder="1" applyAlignment="1">
      <alignment horizontal="center" vertical="center" wrapText="1"/>
    </xf>
    <xf numFmtId="0" fontId="33" fillId="0" borderId="0" xfId="0" applyFont="1" applyAlignment="1"/>
    <xf numFmtId="0" fontId="59" fillId="3" borderId="47" xfId="0" applyFont="1" applyFill="1" applyBorder="1" applyAlignment="1">
      <alignment horizontal="center" vertical="center" wrapText="1"/>
    </xf>
    <xf numFmtId="0" fontId="43" fillId="3" borderId="52" xfId="0" applyFont="1" applyFill="1" applyBorder="1" applyAlignment="1">
      <alignment horizontal="center" vertical="center" wrapText="1"/>
    </xf>
    <xf numFmtId="0" fontId="43" fillId="3" borderId="53" xfId="0" applyFont="1" applyFill="1" applyBorder="1" applyAlignment="1">
      <alignment horizontal="center" vertical="center" wrapText="1"/>
    </xf>
    <xf numFmtId="0" fontId="59" fillId="0" borderId="46" xfId="0" applyFont="1" applyFill="1" applyBorder="1" applyAlignment="1">
      <alignment horizontal="center" vertical="center" wrapText="1"/>
    </xf>
    <xf numFmtId="0" fontId="57" fillId="12" borderId="46" xfId="0" applyFont="1" applyFill="1" applyBorder="1" applyAlignment="1">
      <alignment horizontal="center" vertical="center" wrapText="1"/>
    </xf>
    <xf numFmtId="0" fontId="44" fillId="12" borderId="46" xfId="0" applyFont="1" applyFill="1" applyBorder="1" applyAlignment="1">
      <alignment horizontal="center" vertical="center" wrapText="1"/>
    </xf>
    <xf numFmtId="0" fontId="47" fillId="12" borderId="46" xfId="0" applyFont="1" applyFill="1" applyBorder="1" applyAlignment="1">
      <alignment horizontal="center" vertical="center" wrapText="1"/>
    </xf>
    <xf numFmtId="0" fontId="61" fillId="0" borderId="0" xfId="0" applyFont="1"/>
    <xf numFmtId="0" fontId="60" fillId="0" borderId="0" xfId="0" applyFont="1"/>
    <xf numFmtId="0" fontId="61" fillId="0" borderId="3" xfId="0" applyFont="1" applyBorder="1" applyAlignment="1">
      <alignment horizontal="center" vertical="center"/>
    </xf>
    <xf numFmtId="0" fontId="61" fillId="0" borderId="3" xfId="0" applyFont="1" applyBorder="1" applyAlignment="1">
      <alignment horizontal="center" vertical="center" wrapText="1"/>
    </xf>
    <xf numFmtId="0" fontId="61" fillId="0" borderId="3" xfId="0" applyFont="1" applyBorder="1"/>
    <xf numFmtId="0" fontId="61" fillId="0" borderId="3" xfId="0" applyFont="1" applyBorder="1" applyAlignment="1">
      <alignment horizontal="left" vertical="center"/>
    </xf>
    <xf numFmtId="1" fontId="61" fillId="0" borderId="3" xfId="0" applyNumberFormat="1" applyFont="1" applyBorder="1" applyAlignment="1">
      <alignment horizontal="center" vertical="center"/>
    </xf>
    <xf numFmtId="166" fontId="61" fillId="0" borderId="3" xfId="0" applyNumberFormat="1" applyFont="1" applyBorder="1" applyAlignment="1">
      <alignment horizontal="center"/>
    </xf>
    <xf numFmtId="0" fontId="61" fillId="0" borderId="3" xfId="0" applyFont="1" applyBorder="1" applyAlignment="1">
      <alignment horizontal="center"/>
    </xf>
    <xf numFmtId="0" fontId="60" fillId="0" borderId="3" xfId="0" applyFont="1" applyBorder="1" applyAlignment="1">
      <alignment horizontal="center" vertical="center"/>
    </xf>
    <xf numFmtId="1" fontId="62" fillId="0" borderId="3" xfId="0" applyNumberFormat="1" applyFont="1" applyBorder="1" applyAlignment="1">
      <alignment horizontal="center" vertical="center"/>
    </xf>
    <xf numFmtId="166" fontId="60" fillId="0" borderId="3" xfId="0" applyNumberFormat="1" applyFont="1" applyBorder="1" applyAlignment="1">
      <alignment horizontal="center"/>
    </xf>
    <xf numFmtId="0" fontId="60" fillId="0" borderId="3" xfId="0" applyFont="1" applyBorder="1" applyAlignment="1">
      <alignment horizontal="center"/>
    </xf>
    <xf numFmtId="0" fontId="60" fillId="0" borderId="0" xfId="0" applyFont="1" applyBorder="1" applyAlignment="1">
      <alignment horizontal="center" vertical="center"/>
    </xf>
    <xf numFmtId="2" fontId="62" fillId="0" borderId="0" xfId="0" applyNumberFormat="1" applyFont="1" applyBorder="1" applyAlignment="1">
      <alignment horizontal="center" vertical="center"/>
    </xf>
    <xf numFmtId="166" fontId="60" fillId="0" borderId="0" xfId="0" applyNumberFormat="1" applyFont="1" applyBorder="1" applyAlignment="1">
      <alignment horizontal="center"/>
    </xf>
    <xf numFmtId="0" fontId="60" fillId="0" borderId="0" xfId="0" applyFont="1" applyBorder="1" applyAlignment="1">
      <alignment horizontal="center"/>
    </xf>
    <xf numFmtId="0" fontId="60" fillId="0" borderId="3" xfId="0" applyFont="1" applyBorder="1" applyAlignment="1">
      <alignment horizontal="left" vertical="center"/>
    </xf>
    <xf numFmtId="166" fontId="61" fillId="0" borderId="3" xfId="0" applyNumberFormat="1" applyFont="1" applyBorder="1" applyAlignment="1">
      <alignment horizontal="center" vertical="center"/>
    </xf>
    <xf numFmtId="0" fontId="61" fillId="0" borderId="0" xfId="0" applyFont="1" applyAlignment="1">
      <alignment vertical="center"/>
    </xf>
    <xf numFmtId="0" fontId="61" fillId="0" borderId="0" xfId="0" applyFont="1" applyBorder="1"/>
    <xf numFmtId="0" fontId="33" fillId="0" borderId="0" xfId="0" applyFont="1" applyBorder="1" applyAlignment="1">
      <alignment horizontal="center"/>
    </xf>
    <xf numFmtId="0" fontId="22" fillId="0" borderId="0" xfId="1"/>
    <xf numFmtId="0" fontId="22" fillId="0" borderId="3" xfId="1" applyBorder="1" applyAlignment="1">
      <alignment horizontal="center" vertical="center"/>
    </xf>
    <xf numFmtId="0" fontId="35" fillId="0" borderId="3" xfId="1" applyFont="1" applyBorder="1" applyAlignment="1">
      <alignment horizontal="left" vertical="center"/>
    </xf>
    <xf numFmtId="0" fontId="22" fillId="13" borderId="3" xfId="1" applyFont="1" applyFill="1" applyBorder="1" applyAlignment="1">
      <alignment horizontal="center" vertical="center" wrapText="1"/>
    </xf>
    <xf numFmtId="0" fontId="35" fillId="3" borderId="3" xfId="1" applyFont="1" applyFill="1" applyBorder="1" applyAlignment="1">
      <alignment horizontal="left" vertical="center" wrapText="1"/>
    </xf>
    <xf numFmtId="0" fontId="22" fillId="3" borderId="3" xfId="1" applyFont="1" applyFill="1" applyBorder="1" applyAlignment="1">
      <alignment horizontal="center"/>
    </xf>
    <xf numFmtId="1" fontId="22" fillId="3" borderId="3" xfId="1" applyNumberFormat="1" applyFont="1" applyFill="1" applyBorder="1" applyAlignment="1">
      <alignment horizontal="center"/>
    </xf>
    <xf numFmtId="0" fontId="35" fillId="13" borderId="3" xfId="1" applyFont="1" applyFill="1" applyBorder="1" applyAlignment="1">
      <alignment horizontal="left" vertical="center" wrapText="1"/>
    </xf>
    <xf numFmtId="0" fontId="35" fillId="3" borderId="3" xfId="1" applyFont="1" applyFill="1" applyBorder="1" applyAlignment="1">
      <alignment vertical="center" wrapText="1"/>
    </xf>
    <xf numFmtId="0" fontId="35" fillId="13" borderId="3" xfId="1" applyFont="1" applyFill="1" applyBorder="1" applyAlignment="1">
      <alignment vertical="center" wrapText="1"/>
    </xf>
    <xf numFmtId="0" fontId="64" fillId="3" borderId="3" xfId="1" applyFont="1" applyFill="1" applyBorder="1" applyAlignment="1">
      <alignment vertical="center" wrapText="1"/>
    </xf>
    <xf numFmtId="0" fontId="22" fillId="0" borderId="3" xfId="1" applyBorder="1" applyAlignment="1">
      <alignment horizontal="center"/>
    </xf>
    <xf numFmtId="1" fontId="22" fillId="0" borderId="3" xfId="1" applyNumberFormat="1" applyBorder="1" applyAlignment="1">
      <alignment horizontal="center"/>
    </xf>
    <xf numFmtId="0" fontId="64" fillId="13" borderId="3" xfId="1" applyFont="1" applyFill="1" applyBorder="1" applyAlignment="1">
      <alignment vertical="center" wrapText="1"/>
    </xf>
    <xf numFmtId="0" fontId="22" fillId="3" borderId="3" xfId="1" applyFill="1" applyBorder="1" applyAlignment="1">
      <alignment horizontal="center"/>
    </xf>
    <xf numFmtId="1" fontId="22" fillId="3" borderId="3" xfId="1" applyNumberFormat="1" applyFill="1" applyBorder="1" applyAlignment="1">
      <alignment horizontal="center"/>
    </xf>
    <xf numFmtId="0" fontId="35" fillId="3" borderId="3" xfId="1" applyFont="1" applyFill="1" applyBorder="1" applyAlignment="1">
      <alignment horizontal="left" vertical="center"/>
    </xf>
    <xf numFmtId="0" fontId="14" fillId="0" borderId="3" xfId="1" applyFont="1" applyBorder="1" applyAlignment="1">
      <alignment horizontal="left" vertical="center"/>
    </xf>
    <xf numFmtId="0" fontId="14" fillId="0" borderId="3" xfId="1" applyFont="1" applyBorder="1" applyAlignment="1">
      <alignment horizontal="center"/>
    </xf>
    <xf numFmtId="1" fontId="14" fillId="0" borderId="3" xfId="1" applyNumberFormat="1" applyFont="1" applyBorder="1" applyAlignment="1">
      <alignment horizontal="center"/>
    </xf>
    <xf numFmtId="0" fontId="22" fillId="0" borderId="0" xfId="1" applyAlignment="1">
      <alignment horizontal="center" vertical="center"/>
    </xf>
    <xf numFmtId="0" fontId="22" fillId="0" borderId="0" xfId="1" applyAlignment="1">
      <alignment horizontal="left" vertical="center"/>
    </xf>
    <xf numFmtId="1" fontId="22" fillId="0" borderId="0" xfId="1" applyNumberFormat="1"/>
    <xf numFmtId="0" fontId="35" fillId="0" borderId="0" xfId="1" applyFont="1" applyAlignment="1">
      <alignment horizontal="center" vertical="center"/>
    </xf>
    <xf numFmtId="0" fontId="35" fillId="0" borderId="0" xfId="1" applyFont="1" applyAlignment="1">
      <alignment horizontal="left" vertical="center"/>
    </xf>
    <xf numFmtId="0" fontId="35" fillId="0" borderId="0" xfId="1" applyFont="1"/>
    <xf numFmtId="0" fontId="35" fillId="0" borderId="3" xfId="1" applyFont="1" applyBorder="1"/>
    <xf numFmtId="0" fontId="35" fillId="0" borderId="3" xfId="1" applyFont="1" applyBorder="1" applyAlignment="1">
      <alignment horizontal="center" vertical="center"/>
    </xf>
    <xf numFmtId="0" fontId="35" fillId="0" borderId="3" xfId="1" applyFont="1" applyBorder="1" applyAlignment="1">
      <alignment horizontal="center"/>
    </xf>
    <xf numFmtId="1" fontId="35" fillId="0" borderId="3" xfId="1" applyNumberFormat="1" applyFont="1" applyBorder="1" applyAlignment="1">
      <alignment horizontal="center" vertical="center"/>
    </xf>
    <xf numFmtId="0" fontId="61" fillId="0" borderId="0" xfId="0" applyFont="1" applyAlignment="1">
      <alignment wrapText="1"/>
    </xf>
    <xf numFmtId="0" fontId="61" fillId="0" borderId="0" xfId="0" applyFont="1" applyAlignment="1">
      <alignment horizontal="center" wrapText="1"/>
    </xf>
    <xf numFmtId="0" fontId="61" fillId="0" borderId="3" xfId="0" applyFont="1" applyBorder="1" applyAlignment="1">
      <alignment horizontal="left" vertical="center" wrapText="1"/>
    </xf>
    <xf numFmtId="0" fontId="60" fillId="0" borderId="3" xfId="0" applyFont="1" applyBorder="1" applyAlignment="1">
      <alignment horizontal="center" vertical="center" wrapText="1"/>
    </xf>
    <xf numFmtId="0" fontId="61" fillId="0" borderId="0" xfId="0" applyFont="1" applyBorder="1" applyAlignment="1">
      <alignment horizontal="center" vertical="center" wrapText="1"/>
    </xf>
    <xf numFmtId="0" fontId="61" fillId="0" borderId="20" xfId="0" applyFont="1" applyBorder="1" applyAlignment="1">
      <alignment wrapText="1"/>
    </xf>
    <xf numFmtId="0" fontId="33" fillId="0" borderId="0" xfId="0" applyFont="1" applyAlignment="1">
      <alignment horizontal="center" wrapText="1"/>
    </xf>
    <xf numFmtId="0" fontId="65" fillId="0" borderId="0" xfId="3" applyFont="1" applyAlignment="1">
      <alignment horizontal="center" wrapText="1"/>
    </xf>
    <xf numFmtId="0" fontId="24" fillId="0" borderId="0" xfId="3"/>
    <xf numFmtId="0" fontId="68" fillId="3" borderId="3" xfId="3" applyFont="1" applyFill="1" applyBorder="1" applyAlignment="1">
      <alignment horizontal="center" vertical="center" wrapText="1"/>
    </xf>
    <xf numFmtId="0" fontId="24" fillId="0" borderId="0" xfId="3" applyAlignment="1">
      <alignment horizontal="center" vertical="center"/>
    </xf>
    <xf numFmtId="0" fontId="68" fillId="0" borderId="3" xfId="3" applyFont="1" applyBorder="1" applyAlignment="1">
      <alignment horizontal="center" vertical="center" wrapText="1"/>
    </xf>
    <xf numFmtId="0" fontId="69" fillId="14" borderId="3" xfId="3" applyFont="1" applyFill="1" applyBorder="1" applyAlignment="1">
      <alignment horizontal="center" vertical="center" wrapText="1"/>
    </xf>
    <xf numFmtId="0" fontId="69" fillId="0" borderId="3" xfId="3" applyFont="1" applyBorder="1" applyAlignment="1">
      <alignment horizontal="center" vertical="center" wrapText="1"/>
    </xf>
    <xf numFmtId="0" fontId="66" fillId="0" borderId="3" xfId="3" applyFont="1" applyFill="1" applyBorder="1" applyAlignment="1">
      <alignment horizontal="center" vertical="center" wrapText="1"/>
    </xf>
    <xf numFmtId="49" fontId="66" fillId="0" borderId="3" xfId="3" applyNumberFormat="1" applyFont="1" applyFill="1" applyBorder="1" applyAlignment="1">
      <alignment horizontal="center" vertical="center" wrapText="1"/>
    </xf>
    <xf numFmtId="0" fontId="66" fillId="2" borderId="3" xfId="3" applyFont="1" applyFill="1" applyBorder="1" applyAlignment="1">
      <alignment horizontal="center" vertical="center" wrapText="1"/>
    </xf>
    <xf numFmtId="0" fontId="66" fillId="14" borderId="3" xfId="3" applyFont="1" applyFill="1" applyBorder="1" applyAlignment="1">
      <alignment horizontal="center" vertical="center" wrapText="1"/>
    </xf>
    <xf numFmtId="0" fontId="66" fillId="3" borderId="3" xfId="3" applyFont="1" applyFill="1" applyBorder="1" applyAlignment="1">
      <alignment horizontal="center" vertical="center" wrapText="1"/>
    </xf>
    <xf numFmtId="49" fontId="66" fillId="14" borderId="3" xfId="3" applyNumberFormat="1" applyFont="1" applyFill="1" applyBorder="1" applyAlignment="1">
      <alignment horizontal="center" vertical="center" wrapText="1"/>
    </xf>
    <xf numFmtId="49" fontId="70" fillId="4" borderId="3" xfId="3" applyNumberFormat="1" applyFont="1" applyFill="1" applyBorder="1" applyAlignment="1">
      <alignment horizontal="center" vertical="center"/>
    </xf>
    <xf numFmtId="168" fontId="70" fillId="4" borderId="3" xfId="3" applyNumberFormat="1" applyFont="1" applyFill="1" applyBorder="1" applyAlignment="1">
      <alignment horizontal="center" vertical="center"/>
    </xf>
    <xf numFmtId="169" fontId="70" fillId="4" borderId="3" xfId="3" applyNumberFormat="1" applyFont="1" applyFill="1" applyBorder="1" applyAlignment="1">
      <alignment horizontal="center" vertical="center"/>
    </xf>
    <xf numFmtId="169" fontId="70" fillId="14" borderId="3" xfId="3" applyNumberFormat="1" applyFont="1" applyFill="1" applyBorder="1" applyAlignment="1">
      <alignment horizontal="center" vertical="center"/>
    </xf>
    <xf numFmtId="0" fontId="68" fillId="0" borderId="3" xfId="3" applyFont="1" applyFill="1" applyBorder="1" applyAlignment="1">
      <alignment horizontal="center" vertical="center"/>
    </xf>
    <xf numFmtId="168" fontId="68" fillId="0" borderId="3" xfId="3" applyNumberFormat="1" applyFont="1" applyFill="1" applyBorder="1" applyAlignment="1">
      <alignment horizontal="center" vertical="center"/>
    </xf>
    <xf numFmtId="169" fontId="68" fillId="0" borderId="3" xfId="3" applyNumberFormat="1" applyFont="1" applyFill="1" applyBorder="1" applyAlignment="1">
      <alignment horizontal="center" vertical="center"/>
    </xf>
    <xf numFmtId="168" fontId="68" fillId="14" borderId="3" xfId="3" applyNumberFormat="1" applyFont="1" applyFill="1" applyBorder="1" applyAlignment="1">
      <alignment horizontal="center" vertical="center"/>
    </xf>
    <xf numFmtId="169" fontId="68" fillId="14" borderId="3" xfId="3" applyNumberFormat="1" applyFont="1" applyFill="1" applyBorder="1" applyAlignment="1">
      <alignment horizontal="center" vertical="center"/>
    </xf>
    <xf numFmtId="0" fontId="24" fillId="0" borderId="3" xfId="3" applyBorder="1"/>
    <xf numFmtId="168" fontId="24" fillId="14" borderId="3" xfId="3" applyNumberFormat="1" applyFill="1" applyBorder="1"/>
    <xf numFmtId="0" fontId="68" fillId="3" borderId="3" xfId="3" applyFont="1" applyFill="1" applyBorder="1" applyAlignment="1">
      <alignment horizontal="center" vertical="center"/>
    </xf>
    <xf numFmtId="0" fontId="71" fillId="0" borderId="3" xfId="3" applyFont="1" applyFill="1" applyBorder="1" applyAlignment="1">
      <alignment horizontal="center" vertical="center"/>
    </xf>
    <xf numFmtId="168" fontId="71" fillId="0" borderId="3" xfId="3" applyNumberFormat="1" applyFont="1" applyFill="1" applyBorder="1" applyAlignment="1">
      <alignment horizontal="center" vertical="center"/>
    </xf>
    <xf numFmtId="0" fontId="24" fillId="0" borderId="0" xfId="3" applyFill="1"/>
    <xf numFmtId="0" fontId="24" fillId="0" borderId="3" xfId="3" applyFill="1" applyBorder="1"/>
    <xf numFmtId="0" fontId="68" fillId="0" borderId="3" xfId="3" applyFont="1" applyFill="1" applyBorder="1" applyAlignment="1">
      <alignment horizontal="center" vertical="center" wrapText="1"/>
    </xf>
    <xf numFmtId="168" fontId="68" fillId="0" borderId="0" xfId="3" applyNumberFormat="1" applyFont="1" applyFill="1" applyBorder="1" applyAlignment="1">
      <alignment horizontal="center" vertical="center"/>
    </xf>
    <xf numFmtId="168" fontId="71" fillId="0" borderId="0" xfId="3" applyNumberFormat="1" applyFont="1" applyFill="1" applyBorder="1" applyAlignment="1">
      <alignment horizontal="center" vertical="center"/>
    </xf>
    <xf numFmtId="169" fontId="69" fillId="0" borderId="3" xfId="3" applyNumberFormat="1" applyFont="1" applyBorder="1" applyAlignment="1">
      <alignment horizontal="center" vertical="center"/>
    </xf>
    <xf numFmtId="0" fontId="69" fillId="0" borderId="3" xfId="3" applyFont="1" applyBorder="1" applyAlignment="1">
      <alignment horizontal="center" vertical="center"/>
    </xf>
    <xf numFmtId="168" fontId="69" fillId="14" borderId="3" xfId="3" applyNumberFormat="1" applyFont="1" applyFill="1" applyBorder="1" applyAlignment="1">
      <alignment horizontal="center" vertical="center"/>
    </xf>
    <xf numFmtId="168" fontId="68" fillId="3" borderId="3" xfId="3" applyNumberFormat="1" applyFont="1" applyFill="1" applyBorder="1" applyAlignment="1">
      <alignment horizontal="center" vertical="center"/>
    </xf>
    <xf numFmtId="169" fontId="68" fillId="3" borderId="3" xfId="3" applyNumberFormat="1" applyFont="1" applyFill="1" applyBorder="1" applyAlignment="1">
      <alignment horizontal="center" vertical="center"/>
    </xf>
    <xf numFmtId="0" fontId="24" fillId="3" borderId="0" xfId="3" applyFill="1"/>
    <xf numFmtId="169" fontId="69" fillId="3" borderId="3" xfId="3" applyNumberFormat="1" applyFont="1" applyFill="1" applyBorder="1" applyAlignment="1">
      <alignment horizontal="center" vertical="center"/>
    </xf>
    <xf numFmtId="0" fontId="69" fillId="3" borderId="3" xfId="3" applyFont="1" applyFill="1" applyBorder="1" applyAlignment="1">
      <alignment horizontal="center" vertical="center"/>
    </xf>
    <xf numFmtId="168" fontId="69" fillId="3" borderId="3" xfId="3" applyNumberFormat="1" applyFont="1" applyFill="1" applyBorder="1" applyAlignment="1">
      <alignment horizontal="center" vertical="center"/>
    </xf>
    <xf numFmtId="168" fontId="69" fillId="0" borderId="3" xfId="3" applyNumberFormat="1" applyFont="1" applyBorder="1" applyAlignment="1">
      <alignment horizontal="center" vertical="center"/>
    </xf>
    <xf numFmtId="49" fontId="68" fillId="0" borderId="3" xfId="3" applyNumberFormat="1" applyFont="1" applyFill="1" applyBorder="1" applyAlignment="1">
      <alignment horizontal="center" vertical="center" wrapText="1"/>
    </xf>
    <xf numFmtId="0" fontId="71" fillId="0" borderId="0" xfId="3" applyFont="1" applyFill="1" applyBorder="1" applyAlignment="1">
      <alignment horizontal="center" vertical="center"/>
    </xf>
    <xf numFmtId="169" fontId="68" fillId="0" borderId="0" xfId="3" applyNumberFormat="1" applyFont="1" applyFill="1" applyBorder="1" applyAlignment="1">
      <alignment horizontal="center" vertical="center"/>
    </xf>
    <xf numFmtId="168" fontId="24" fillId="0" borderId="0" xfId="3" applyNumberFormat="1"/>
    <xf numFmtId="169" fontId="24" fillId="0" borderId="0" xfId="3" applyNumberFormat="1"/>
    <xf numFmtId="0" fontId="68" fillId="0" borderId="0" xfId="3" applyFont="1"/>
    <xf numFmtId="168" fontId="68" fillId="0" borderId="0" xfId="3" applyNumberFormat="1" applyFont="1"/>
    <xf numFmtId="1" fontId="26" fillId="0" borderId="38" xfId="0" applyNumberFormat="1" applyFont="1" applyBorder="1" applyAlignment="1">
      <alignment horizontal="center"/>
    </xf>
    <xf numFmtId="0" fontId="29" fillId="3" borderId="3" xfId="0" applyFont="1" applyFill="1" applyBorder="1" applyAlignment="1">
      <alignment horizontal="left" vertical="center" wrapText="1"/>
    </xf>
    <xf numFmtId="0" fontId="32" fillId="0" borderId="3" xfId="0" applyFont="1" applyBorder="1" applyAlignment="1">
      <alignment horizontal="left" vertical="center" wrapText="1"/>
    </xf>
    <xf numFmtId="0" fontId="32" fillId="3" borderId="3" xfId="0" applyFont="1" applyFill="1" applyBorder="1" applyAlignment="1">
      <alignment horizontal="left" vertical="center" wrapText="1"/>
    </xf>
    <xf numFmtId="0" fontId="28" fillId="3" borderId="3" xfId="0" applyFont="1" applyFill="1" applyBorder="1" applyAlignment="1">
      <alignment horizontal="left" vertical="center" wrapText="1"/>
    </xf>
    <xf numFmtId="0" fontId="0" fillId="0" borderId="0" xfId="0" applyBorder="1" applyAlignment="1">
      <alignment horizontal="center" vertical="top"/>
    </xf>
    <xf numFmtId="0" fontId="0" fillId="3" borderId="0" xfId="0" applyFill="1" applyBorder="1" applyAlignment="1">
      <alignment horizontal="center" vertical="top"/>
    </xf>
    <xf numFmtId="0" fontId="34" fillId="3" borderId="3" xfId="0" applyFont="1" applyFill="1" applyBorder="1" applyAlignment="1">
      <alignment horizontal="left" vertical="center" wrapText="1"/>
    </xf>
    <xf numFmtId="0" fontId="29" fillId="3" borderId="3" xfId="0" applyFont="1" applyFill="1" applyBorder="1" applyAlignment="1">
      <alignment horizontal="left" vertical="center" wrapText="1" shrinkToFit="1"/>
    </xf>
    <xf numFmtId="0" fontId="0" fillId="0" borderId="0" xfId="0" applyBorder="1" applyAlignment="1">
      <alignment horizontal="center" vertical="top"/>
    </xf>
    <xf numFmtId="0" fontId="0" fillId="3" borderId="0" xfId="0" applyFill="1" applyBorder="1" applyAlignment="1">
      <alignment horizontal="center" vertical="top"/>
    </xf>
    <xf numFmtId="0" fontId="32" fillId="3" borderId="3" xfId="0" applyFont="1" applyFill="1" applyBorder="1" applyAlignment="1">
      <alignment horizontal="left" vertical="center" wrapText="1"/>
    </xf>
    <xf numFmtId="0" fontId="29" fillId="3" borderId="3" xfId="0" applyFont="1" applyFill="1" applyBorder="1" applyAlignment="1">
      <alignment horizontal="left" vertical="center" wrapText="1"/>
    </xf>
    <xf numFmtId="0" fontId="28" fillId="3" borderId="3" xfId="0" applyFont="1" applyFill="1" applyBorder="1" applyAlignment="1">
      <alignment horizontal="left" vertical="center" wrapText="1"/>
    </xf>
    <xf numFmtId="0" fontId="32" fillId="0" borderId="3" xfId="0" applyFont="1" applyBorder="1" applyAlignment="1">
      <alignment horizontal="left" vertical="center" wrapText="1"/>
    </xf>
    <xf numFmtId="0" fontId="34" fillId="3" borderId="3" xfId="0" applyFont="1" applyFill="1" applyBorder="1" applyAlignment="1">
      <alignment horizontal="left" vertical="center" wrapText="1"/>
    </xf>
    <xf numFmtId="1" fontId="26" fillId="0" borderId="38" xfId="0" applyNumberFormat="1" applyFont="1" applyBorder="1" applyAlignment="1">
      <alignment horizontal="center"/>
    </xf>
    <xf numFmtId="2" fontId="0" fillId="3" borderId="4" xfId="0" applyNumberFormat="1" applyFill="1" applyBorder="1" applyAlignment="1">
      <alignment horizontal="center" vertical="center"/>
    </xf>
    <xf numFmtId="2" fontId="0" fillId="3" borderId="6" xfId="0" applyNumberFormat="1" applyFill="1" applyBorder="1" applyAlignment="1">
      <alignment horizontal="center" vertical="center"/>
    </xf>
    <xf numFmtId="0" fontId="4" fillId="0" borderId="3" xfId="0" applyFont="1" applyBorder="1" applyAlignment="1">
      <alignment horizontal="center" vertical="center"/>
    </xf>
    <xf numFmtId="0" fontId="6" fillId="0" borderId="0" xfId="0" applyFont="1" applyAlignment="1">
      <alignment horizontal="left"/>
    </xf>
    <xf numFmtId="0" fontId="6" fillId="0" borderId="0" xfId="0" applyFont="1" applyAlignment="1">
      <alignment horizontal="left" vertical="top"/>
    </xf>
    <xf numFmtId="49" fontId="13" fillId="0" borderId="0" xfId="0" applyNumberFormat="1" applyFont="1" applyBorder="1" applyAlignment="1">
      <alignment horizontal="center" wrapText="1"/>
    </xf>
    <xf numFmtId="0" fontId="20" fillId="0" borderId="0" xfId="0" applyFont="1" applyAlignment="1">
      <alignment horizontal="center" vertical="top" wrapText="1" shrinkToFit="1"/>
    </xf>
    <xf numFmtId="0" fontId="5" fillId="0" borderId="0" xfId="0" applyFont="1" applyAlignment="1">
      <alignment horizontal="left"/>
    </xf>
    <xf numFmtId="0" fontId="9" fillId="0" borderId="0" xfId="0" applyFont="1" applyAlignment="1">
      <alignment horizontal="left"/>
    </xf>
    <xf numFmtId="0" fontId="10" fillId="0" borderId="0" xfId="0" applyFont="1" applyAlignment="1">
      <alignment horizontal="left" wrapText="1"/>
    </xf>
    <xf numFmtId="0" fontId="10" fillId="0" borderId="20" xfId="0" applyFont="1" applyBorder="1" applyAlignment="1">
      <alignment horizontal="center" wrapText="1"/>
    </xf>
    <xf numFmtId="0" fontId="10" fillId="0" borderId="0" xfId="0" applyFont="1" applyBorder="1" applyAlignment="1">
      <alignment horizontal="left" wrapText="1"/>
    </xf>
    <xf numFmtId="0" fontId="9" fillId="0" borderId="0" xfId="0" applyFont="1" applyBorder="1" applyAlignment="1">
      <alignment horizontal="center" vertical="top"/>
    </xf>
    <xf numFmtId="0" fontId="0" fillId="0" borderId="4" xfId="0" applyBorder="1" applyAlignment="1">
      <alignment horizontal="left" vertical="center"/>
    </xf>
    <xf numFmtId="0" fontId="0" fillId="0" borderId="5" xfId="0" applyBorder="1" applyAlignment="1">
      <alignment horizontal="left" vertical="center"/>
    </xf>
    <xf numFmtId="0" fontId="0" fillId="0" borderId="6" xfId="0" applyBorder="1" applyAlignment="1">
      <alignment horizontal="left" vertical="center"/>
    </xf>
    <xf numFmtId="0" fontId="0" fillId="0" borderId="4" xfId="0" applyBorder="1" applyAlignment="1">
      <alignment horizontal="center" vertical="center"/>
    </xf>
    <xf numFmtId="0" fontId="0" fillId="0" borderId="6" xfId="0" applyBorder="1" applyAlignment="1">
      <alignment horizontal="center" vertical="center"/>
    </xf>
    <xf numFmtId="0" fontId="4" fillId="0" borderId="3" xfId="0" applyFont="1" applyBorder="1" applyAlignment="1">
      <alignment horizontal="left"/>
    </xf>
    <xf numFmtId="0" fontId="4" fillId="0" borderId="4" xfId="0" applyFont="1" applyBorder="1" applyAlignment="1">
      <alignment horizontal="left"/>
    </xf>
    <xf numFmtId="0" fontId="4" fillId="0" borderId="6" xfId="0" applyFont="1" applyBorder="1" applyAlignment="1">
      <alignment horizontal="left"/>
    </xf>
    <xf numFmtId="0" fontId="4" fillId="0" borderId="5" xfId="0" applyFont="1" applyBorder="1" applyAlignment="1">
      <alignment horizontal="left"/>
    </xf>
    <xf numFmtId="164" fontId="0" fillId="0" borderId="4" xfId="0" applyNumberFormat="1" applyBorder="1" applyAlignment="1">
      <alignment horizontal="center" vertical="center"/>
    </xf>
    <xf numFmtId="0" fontId="0" fillId="0" borderId="4" xfId="0" applyBorder="1" applyAlignment="1">
      <alignment horizontal="left" vertical="center" wrapText="1"/>
    </xf>
    <xf numFmtId="0" fontId="0" fillId="0" borderId="5" xfId="0" applyBorder="1" applyAlignment="1">
      <alignment horizontal="left" vertical="center" wrapText="1"/>
    </xf>
    <xf numFmtId="0" fontId="0" fillId="0" borderId="6" xfId="0" applyBorder="1" applyAlignment="1">
      <alignment horizontal="left" vertical="center" wrapText="1"/>
    </xf>
    <xf numFmtId="1" fontId="0" fillId="0" borderId="4" xfId="0" applyNumberFormat="1" applyBorder="1" applyAlignment="1">
      <alignment horizontal="center" vertical="center"/>
    </xf>
    <xf numFmtId="1" fontId="0" fillId="0" borderId="6" xfId="0" applyNumberFormat="1" applyBorder="1" applyAlignment="1">
      <alignment horizontal="center" vertical="center"/>
    </xf>
    <xf numFmtId="3" fontId="0" fillId="0" borderId="4" xfId="0" applyNumberFormat="1" applyBorder="1" applyAlignment="1">
      <alignment horizontal="center" vertical="center"/>
    </xf>
    <xf numFmtId="3" fontId="0" fillId="0" borderId="6" xfId="0" applyNumberFormat="1" applyBorder="1" applyAlignment="1">
      <alignment horizontal="center" vertical="center"/>
    </xf>
    <xf numFmtId="4" fontId="0" fillId="0" borderId="4" xfId="0" applyNumberFormat="1" applyBorder="1" applyAlignment="1">
      <alignment horizontal="center" vertical="center"/>
    </xf>
    <xf numFmtId="4" fontId="0" fillId="0" borderId="6" xfId="0" applyNumberFormat="1" applyBorder="1" applyAlignment="1">
      <alignment horizontal="center" vertical="center"/>
    </xf>
    <xf numFmtId="0" fontId="0" fillId="3" borderId="4" xfId="0" applyFill="1" applyBorder="1" applyAlignment="1">
      <alignment horizontal="left" vertical="center" wrapText="1"/>
    </xf>
    <xf numFmtId="0" fontId="0" fillId="3" borderId="5" xfId="0" applyFill="1" applyBorder="1" applyAlignment="1">
      <alignment horizontal="left" vertical="center" wrapText="1"/>
    </xf>
    <xf numFmtId="0" fontId="0" fillId="3" borderId="6" xfId="0" applyFill="1" applyBorder="1" applyAlignment="1">
      <alignment horizontal="left" vertical="center" wrapText="1"/>
    </xf>
    <xf numFmtId="164" fontId="0" fillId="0" borderId="6" xfId="0" applyNumberFormat="1" applyBorder="1" applyAlignment="1">
      <alignment horizontal="center" vertical="center"/>
    </xf>
    <xf numFmtId="0" fontId="4" fillId="0" borderId="4" xfId="0" applyFont="1" applyBorder="1" applyAlignment="1">
      <alignment horizontal="left" vertical="center"/>
    </xf>
    <xf numFmtId="0" fontId="4" fillId="0" borderId="6" xfId="0" applyFont="1" applyBorder="1" applyAlignment="1">
      <alignment horizontal="left" vertical="center"/>
    </xf>
    <xf numFmtId="0" fontId="4" fillId="0" borderId="4" xfId="0" applyFont="1" applyBorder="1" applyAlignment="1">
      <alignment horizontal="left" vertical="center" wrapText="1"/>
    </xf>
    <xf numFmtId="0" fontId="4" fillId="0" borderId="5" xfId="0" applyFont="1" applyBorder="1" applyAlignment="1">
      <alignment horizontal="left" vertical="center" wrapText="1"/>
    </xf>
    <xf numFmtId="0" fontId="4" fillId="0" borderId="6" xfId="0" applyFont="1" applyBorder="1" applyAlignment="1">
      <alignment horizontal="left" vertical="center" wrapText="1"/>
    </xf>
    <xf numFmtId="0" fontId="0" fillId="0" borderId="4" xfId="0" applyBorder="1" applyAlignment="1">
      <alignment horizontal="center" vertical="center" wrapText="1"/>
    </xf>
    <xf numFmtId="0" fontId="0" fillId="0" borderId="6" xfId="0" applyBorder="1" applyAlignment="1">
      <alignment horizontal="center" vertical="center" wrapText="1"/>
    </xf>
    <xf numFmtId="0" fontId="4" fillId="0" borderId="3" xfId="0" applyFont="1" applyBorder="1" applyAlignment="1">
      <alignment horizontal="left" wrapText="1"/>
    </xf>
    <xf numFmtId="9" fontId="0" fillId="0" borderId="4" xfId="0" applyNumberFormat="1" applyBorder="1" applyAlignment="1">
      <alignment horizontal="center" vertical="center" wrapText="1"/>
    </xf>
    <xf numFmtId="9" fontId="0" fillId="0" borderId="6" xfId="0" applyNumberFormat="1" applyBorder="1" applyAlignment="1">
      <alignment horizontal="center" vertical="center" wrapText="1"/>
    </xf>
    <xf numFmtId="9" fontId="0" fillId="0" borderId="4" xfId="0" applyNumberFormat="1" applyBorder="1" applyAlignment="1">
      <alignment horizontal="center" vertical="center"/>
    </xf>
    <xf numFmtId="9" fontId="0" fillId="0" borderId="6" xfId="0" applyNumberFormat="1" applyBorder="1" applyAlignment="1">
      <alignment horizontal="center" vertical="center"/>
    </xf>
    <xf numFmtId="3" fontId="0" fillId="0" borderId="4" xfId="0" applyNumberFormat="1" applyBorder="1" applyAlignment="1">
      <alignment horizontal="center" vertical="center" wrapText="1"/>
    </xf>
    <xf numFmtId="3" fontId="0" fillId="0" borderId="6" xfId="0" applyNumberFormat="1" applyBorder="1" applyAlignment="1">
      <alignment horizontal="center" vertical="center" wrapText="1"/>
    </xf>
    <xf numFmtId="164" fontId="0" fillId="0" borderId="4" xfId="0" applyNumberFormat="1" applyBorder="1" applyAlignment="1">
      <alignment horizontal="center" vertical="center" wrapText="1"/>
    </xf>
    <xf numFmtId="4" fontId="0" fillId="0" borderId="4" xfId="0" applyNumberFormat="1" applyBorder="1" applyAlignment="1">
      <alignment horizontal="center" vertical="center" wrapText="1"/>
    </xf>
    <xf numFmtId="4" fontId="0" fillId="0" borderId="6" xfId="0" applyNumberFormat="1" applyBorder="1" applyAlignment="1">
      <alignment horizontal="center" vertical="center" wrapText="1"/>
    </xf>
    <xf numFmtId="4" fontId="0" fillId="0" borderId="4" xfId="0" applyNumberFormat="1" applyBorder="1" applyAlignment="1">
      <alignment horizontal="left" vertical="center" wrapText="1"/>
    </xf>
    <xf numFmtId="4" fontId="0" fillId="0" borderId="5" xfId="0" applyNumberFormat="1" applyBorder="1" applyAlignment="1">
      <alignment horizontal="left" vertical="center" wrapText="1"/>
    </xf>
    <xf numFmtId="4" fontId="0" fillId="0" borderId="6" xfId="0" applyNumberFormat="1" applyBorder="1" applyAlignment="1">
      <alignment horizontal="left" vertical="center" wrapText="1"/>
    </xf>
    <xf numFmtId="0" fontId="4" fillId="3" borderId="4" xfId="0" applyFont="1" applyFill="1" applyBorder="1" applyAlignment="1">
      <alignment horizontal="left" vertical="center"/>
    </xf>
    <xf numFmtId="0" fontId="4" fillId="3" borderId="6" xfId="0" applyFont="1" applyFill="1" applyBorder="1" applyAlignment="1">
      <alignment horizontal="left" vertical="center"/>
    </xf>
    <xf numFmtId="0" fontId="4" fillId="3" borderId="5" xfId="0" applyFont="1" applyFill="1" applyBorder="1" applyAlignment="1">
      <alignment horizontal="left" vertical="center"/>
    </xf>
    <xf numFmtId="165" fontId="0" fillId="0" borderId="4" xfId="0" applyNumberFormat="1" applyBorder="1" applyAlignment="1">
      <alignment horizontal="center" vertical="center" wrapText="1"/>
    </xf>
    <xf numFmtId="165" fontId="0" fillId="0" borderId="6" xfId="0" applyNumberFormat="1" applyBorder="1" applyAlignment="1">
      <alignment horizontal="center" vertical="center" wrapText="1"/>
    </xf>
    <xf numFmtId="165" fontId="0" fillId="0" borderId="4" xfId="0" applyNumberFormat="1" applyBorder="1" applyAlignment="1">
      <alignment horizontal="center" vertical="center"/>
    </xf>
    <xf numFmtId="165" fontId="0" fillId="0" borderId="6" xfId="0" applyNumberFormat="1" applyBorder="1" applyAlignment="1">
      <alignment horizontal="center" vertical="center"/>
    </xf>
    <xf numFmtId="0" fontId="0" fillId="3" borderId="4" xfId="0" applyFill="1" applyBorder="1" applyAlignment="1">
      <alignment horizontal="left" vertical="center"/>
    </xf>
    <xf numFmtId="0" fontId="0" fillId="3" borderId="5" xfId="0" applyFill="1" applyBorder="1" applyAlignment="1">
      <alignment horizontal="left" vertical="center"/>
    </xf>
    <xf numFmtId="0" fontId="0" fillId="3" borderId="6" xfId="0" applyFill="1" applyBorder="1" applyAlignment="1">
      <alignment horizontal="left" vertical="center"/>
    </xf>
    <xf numFmtId="0" fontId="0" fillId="3" borderId="4" xfId="0" applyFill="1" applyBorder="1" applyAlignment="1">
      <alignment horizontal="center" vertical="center"/>
    </xf>
    <xf numFmtId="0" fontId="0" fillId="3" borderId="6" xfId="0" applyFill="1" applyBorder="1" applyAlignment="1">
      <alignment horizontal="center" vertical="center"/>
    </xf>
    <xf numFmtId="1" fontId="0" fillId="3" borderId="4" xfId="0" applyNumberFormat="1" applyFill="1" applyBorder="1" applyAlignment="1">
      <alignment horizontal="center" vertical="center"/>
    </xf>
    <xf numFmtId="1" fontId="0" fillId="3" borderId="6" xfId="0" applyNumberFormat="1" applyFill="1" applyBorder="1" applyAlignment="1">
      <alignment horizontal="center" vertical="center"/>
    </xf>
    <xf numFmtId="0" fontId="0" fillId="3" borderId="4" xfId="0" applyFill="1" applyBorder="1" applyAlignment="1">
      <alignment horizontal="center" vertical="center" wrapText="1"/>
    </xf>
    <xf numFmtId="0" fontId="0" fillId="3" borderId="6" xfId="0" applyFill="1" applyBorder="1" applyAlignment="1">
      <alignment horizontal="center" vertical="center" wrapText="1"/>
    </xf>
    <xf numFmtId="0" fontId="4" fillId="3" borderId="3" xfId="0" applyFont="1" applyFill="1" applyBorder="1" applyAlignment="1">
      <alignment horizontal="left"/>
    </xf>
    <xf numFmtId="1" fontId="0" fillId="3" borderId="4" xfId="0" applyNumberFormat="1" applyFill="1" applyBorder="1" applyAlignment="1">
      <alignment horizontal="center" vertical="center" wrapText="1"/>
    </xf>
    <xf numFmtId="1" fontId="0" fillId="3" borderId="6" xfId="0" applyNumberFormat="1" applyFill="1" applyBorder="1" applyAlignment="1">
      <alignment horizontal="center" vertical="center" wrapText="1"/>
    </xf>
    <xf numFmtId="0" fontId="15" fillId="3" borderId="4" xfId="0" applyFont="1" applyFill="1" applyBorder="1" applyAlignment="1">
      <alignment horizontal="left" vertical="center" wrapText="1"/>
    </xf>
    <xf numFmtId="0" fontId="15" fillId="3" borderId="5" xfId="0" applyFont="1" applyFill="1" applyBorder="1" applyAlignment="1">
      <alignment horizontal="left" vertical="center" wrapText="1"/>
    </xf>
    <xf numFmtId="0" fontId="15" fillId="3" borderId="6" xfId="0" applyFont="1" applyFill="1" applyBorder="1" applyAlignment="1">
      <alignment horizontal="left" vertical="center" wrapText="1"/>
    </xf>
    <xf numFmtId="0" fontId="15" fillId="3" borderId="4" xfId="0" applyFont="1" applyFill="1" applyBorder="1" applyAlignment="1">
      <alignment horizontal="center" vertical="center"/>
    </xf>
    <xf numFmtId="0" fontId="15" fillId="3" borderId="6" xfId="0" applyFont="1" applyFill="1" applyBorder="1" applyAlignment="1">
      <alignment horizontal="center" vertical="center"/>
    </xf>
    <xf numFmtId="0" fontId="15" fillId="0" borderId="4" xfId="0" applyFont="1" applyBorder="1" applyAlignment="1">
      <alignment horizontal="left" vertical="center" wrapText="1"/>
    </xf>
    <xf numFmtId="0" fontId="15" fillId="0" borderId="5" xfId="0" applyFont="1" applyBorder="1" applyAlignment="1">
      <alignment horizontal="left" vertical="center" wrapText="1"/>
    </xf>
    <xf numFmtId="0" fontId="15" fillId="0" borderId="6" xfId="0" applyFont="1" applyBorder="1" applyAlignment="1">
      <alignment horizontal="left" vertical="center" wrapText="1"/>
    </xf>
    <xf numFmtId="0" fontId="0" fillId="3" borderId="21" xfId="0" applyFill="1" applyBorder="1" applyAlignment="1">
      <alignment horizontal="center" vertical="center" wrapText="1"/>
    </xf>
    <xf numFmtId="0" fontId="0" fillId="3" borderId="22" xfId="0" applyFill="1" applyBorder="1" applyAlignment="1">
      <alignment horizontal="center" vertical="center" wrapText="1"/>
    </xf>
    <xf numFmtId="0" fontId="0" fillId="3" borderId="23" xfId="0" applyFill="1" applyBorder="1" applyAlignment="1">
      <alignment horizontal="center" vertical="center" wrapText="1"/>
    </xf>
    <xf numFmtId="0" fontId="0" fillId="3" borderId="26" xfId="0" applyFill="1" applyBorder="1" applyAlignment="1">
      <alignment horizontal="center" vertical="center" wrapText="1"/>
    </xf>
    <xf numFmtId="0" fontId="0" fillId="3" borderId="0" xfId="0" applyFill="1" applyBorder="1" applyAlignment="1">
      <alignment horizontal="center" vertical="center" wrapText="1"/>
    </xf>
    <xf numFmtId="0" fontId="0" fillId="3" borderId="27" xfId="0" applyFill="1" applyBorder="1" applyAlignment="1">
      <alignment horizontal="center" vertical="center" wrapText="1"/>
    </xf>
    <xf numFmtId="0" fontId="0" fillId="3" borderId="24" xfId="0" applyFill="1" applyBorder="1" applyAlignment="1">
      <alignment horizontal="center" vertical="center" wrapText="1"/>
    </xf>
    <xf numFmtId="0" fontId="0" fillId="3" borderId="20" xfId="0" applyFill="1" applyBorder="1" applyAlignment="1">
      <alignment horizontal="center" vertical="center" wrapText="1"/>
    </xf>
    <xf numFmtId="0" fontId="0" fillId="3" borderId="25" xfId="0" applyFill="1" applyBorder="1" applyAlignment="1">
      <alignment horizontal="center" vertical="center" wrapText="1"/>
    </xf>
    <xf numFmtId="2" fontId="0" fillId="3" borderId="4" xfId="0" applyNumberFormat="1" applyFill="1" applyBorder="1" applyAlignment="1">
      <alignment horizontal="center" vertical="center"/>
    </xf>
    <xf numFmtId="2" fontId="0" fillId="3" borderId="6" xfId="0" applyNumberFormat="1" applyFill="1" applyBorder="1" applyAlignment="1">
      <alignment horizontal="center" vertical="center"/>
    </xf>
    <xf numFmtId="0" fontId="0" fillId="0" borderId="21" xfId="0" applyBorder="1" applyAlignment="1">
      <alignment horizontal="center" vertical="center" wrapText="1"/>
    </xf>
    <xf numFmtId="0" fontId="0" fillId="0" borderId="22" xfId="0" applyBorder="1" applyAlignment="1">
      <alignment horizontal="center" vertical="center" wrapText="1"/>
    </xf>
    <xf numFmtId="0" fontId="0" fillId="0" borderId="23" xfId="0" applyBorder="1" applyAlignment="1">
      <alignment horizontal="center" vertical="center" wrapText="1"/>
    </xf>
    <xf numFmtId="0" fontId="0" fillId="0" borderId="26" xfId="0" applyBorder="1" applyAlignment="1">
      <alignment horizontal="center" vertical="center" wrapText="1"/>
    </xf>
    <xf numFmtId="0" fontId="0" fillId="0" borderId="0" xfId="0" applyBorder="1" applyAlignment="1">
      <alignment horizontal="center" vertical="center" wrapText="1"/>
    </xf>
    <xf numFmtId="0" fontId="0" fillId="0" borderId="27" xfId="0" applyBorder="1" applyAlignment="1">
      <alignment horizontal="center" vertical="center" wrapText="1"/>
    </xf>
    <xf numFmtId="0" fontId="0" fillId="0" borderId="24" xfId="0" applyBorder="1" applyAlignment="1">
      <alignment horizontal="center" vertical="center" wrapText="1"/>
    </xf>
    <xf numFmtId="0" fontId="0" fillId="0" borderId="20" xfId="0" applyBorder="1" applyAlignment="1">
      <alignment horizontal="center" vertical="center" wrapText="1"/>
    </xf>
    <xf numFmtId="0" fontId="0" fillId="0" borderId="25" xfId="0" applyBorder="1" applyAlignment="1">
      <alignment horizontal="center" vertical="center" wrapText="1"/>
    </xf>
    <xf numFmtId="2" fontId="0" fillId="3" borderId="4" xfId="0" applyNumberFormat="1" applyFill="1" applyBorder="1" applyAlignment="1">
      <alignment horizontal="center" vertical="center" wrapText="1"/>
    </xf>
    <xf numFmtId="0" fontId="0" fillId="3" borderId="5" xfId="0" applyFill="1" applyBorder="1" applyAlignment="1">
      <alignment horizontal="center" vertical="center" wrapText="1"/>
    </xf>
    <xf numFmtId="2" fontId="0" fillId="3" borderId="21" xfId="0" applyNumberFormat="1" applyFill="1" applyBorder="1" applyAlignment="1">
      <alignment horizontal="center" vertical="center" wrapText="1"/>
    </xf>
    <xf numFmtId="2" fontId="0" fillId="3" borderId="22" xfId="0" applyNumberFormat="1" applyFill="1" applyBorder="1" applyAlignment="1">
      <alignment horizontal="center" vertical="center" wrapText="1"/>
    </xf>
    <xf numFmtId="2" fontId="0" fillId="3" borderId="23" xfId="0" applyNumberFormat="1" applyFill="1" applyBorder="1" applyAlignment="1">
      <alignment horizontal="center" vertical="center" wrapText="1"/>
    </xf>
    <xf numFmtId="2" fontId="0" fillId="3" borderId="26" xfId="0" applyNumberFormat="1" applyFill="1" applyBorder="1" applyAlignment="1">
      <alignment horizontal="center" vertical="center" wrapText="1"/>
    </xf>
    <xf numFmtId="2" fontId="0" fillId="3" borderId="0" xfId="0" applyNumberFormat="1" applyFill="1" applyBorder="1" applyAlignment="1">
      <alignment horizontal="center" vertical="center" wrapText="1"/>
    </xf>
    <xf numFmtId="2" fontId="0" fillId="3" borderId="27" xfId="0" applyNumberFormat="1" applyFill="1" applyBorder="1" applyAlignment="1">
      <alignment horizontal="center" vertical="center" wrapText="1"/>
    </xf>
    <xf numFmtId="2" fontId="0" fillId="3" borderId="24" xfId="0" applyNumberFormat="1" applyFill="1" applyBorder="1" applyAlignment="1">
      <alignment horizontal="center" vertical="center" wrapText="1"/>
    </xf>
    <xf numFmtId="2" fontId="0" fillId="3" borderId="20" xfId="0" applyNumberFormat="1" applyFill="1" applyBorder="1" applyAlignment="1">
      <alignment horizontal="center" vertical="center" wrapText="1"/>
    </xf>
    <xf numFmtId="2" fontId="0" fillId="3" borderId="25" xfId="0" applyNumberFormat="1" applyFill="1" applyBorder="1" applyAlignment="1">
      <alignment horizontal="center" vertical="center" wrapText="1"/>
    </xf>
    <xf numFmtId="0" fontId="0" fillId="0" borderId="5" xfId="0" applyBorder="1" applyAlignment="1">
      <alignment horizontal="center" vertical="center"/>
    </xf>
    <xf numFmtId="0" fontId="12" fillId="0" borderId="3" xfId="0" applyFont="1" applyBorder="1" applyAlignment="1">
      <alignment horizontal="center" vertical="center" wrapText="1"/>
    </xf>
    <xf numFmtId="0" fontId="0" fillId="3" borderId="3" xfId="0" applyFill="1" applyBorder="1" applyAlignment="1">
      <alignment horizontal="left"/>
    </xf>
    <xf numFmtId="165" fontId="0" fillId="3" borderId="3" xfId="0" applyNumberFormat="1" applyFill="1" applyBorder="1" applyAlignment="1">
      <alignment horizontal="center" vertical="center"/>
    </xf>
    <xf numFmtId="0" fontId="4" fillId="0" borderId="3" xfId="0" applyFont="1" applyBorder="1" applyAlignment="1">
      <alignment horizontal="center" vertical="center"/>
    </xf>
    <xf numFmtId="0" fontId="0" fillId="3" borderId="3" xfId="0" applyFill="1" applyBorder="1" applyAlignment="1">
      <alignment horizontal="center" wrapText="1"/>
    </xf>
    <xf numFmtId="0" fontId="0" fillId="3" borderId="3" xfId="0" applyFill="1" applyBorder="1" applyAlignment="1">
      <alignment horizontal="left" wrapText="1"/>
    </xf>
    <xf numFmtId="0" fontId="4" fillId="3" borderId="18" xfId="0" applyFont="1" applyFill="1" applyBorder="1" applyAlignment="1">
      <alignment horizontal="center" wrapText="1"/>
    </xf>
    <xf numFmtId="164" fontId="4" fillId="3" borderId="18" xfId="0" applyNumberFormat="1" applyFont="1" applyFill="1" applyBorder="1" applyAlignment="1">
      <alignment horizontal="center"/>
    </xf>
    <xf numFmtId="164" fontId="4" fillId="3" borderId="19" xfId="0" applyNumberFormat="1" applyFont="1" applyFill="1" applyBorder="1" applyAlignment="1">
      <alignment horizontal="center"/>
    </xf>
    <xf numFmtId="0" fontId="0" fillId="3" borderId="7" xfId="0" applyFill="1" applyBorder="1" applyAlignment="1">
      <alignment horizontal="left" vertical="center" wrapText="1"/>
    </xf>
    <xf numFmtId="0" fontId="4" fillId="3" borderId="3" xfId="0" applyFont="1" applyFill="1" applyBorder="1" applyAlignment="1">
      <alignment horizontal="left" vertical="top"/>
    </xf>
    <xf numFmtId="165" fontId="4" fillId="3" borderId="3" xfId="0" applyNumberFormat="1" applyFont="1" applyFill="1" applyBorder="1" applyAlignment="1">
      <alignment horizontal="center" vertical="center" wrapText="1"/>
    </xf>
    <xf numFmtId="165" fontId="4" fillId="3" borderId="4" xfId="0" applyNumberFormat="1" applyFont="1" applyFill="1" applyBorder="1" applyAlignment="1">
      <alignment horizontal="center" vertical="center" wrapText="1"/>
    </xf>
    <xf numFmtId="165" fontId="4" fillId="3" borderId="5" xfId="0" applyNumberFormat="1" applyFont="1" applyFill="1" applyBorder="1" applyAlignment="1">
      <alignment horizontal="center" vertical="center" wrapText="1"/>
    </xf>
    <xf numFmtId="165" fontId="4" fillId="3" borderId="6" xfId="0" applyNumberFormat="1" applyFont="1" applyFill="1" applyBorder="1" applyAlignment="1">
      <alignment horizontal="center" vertical="center" wrapText="1"/>
    </xf>
    <xf numFmtId="0" fontId="4" fillId="3" borderId="18" xfId="0" applyFont="1" applyFill="1" applyBorder="1" applyAlignment="1">
      <alignment horizontal="center"/>
    </xf>
    <xf numFmtId="0" fontId="4" fillId="3" borderId="19" xfId="0" applyFont="1" applyFill="1" applyBorder="1" applyAlignment="1">
      <alignment horizontal="center"/>
    </xf>
    <xf numFmtId="0" fontId="0" fillId="3" borderId="3" xfId="0" applyFill="1" applyBorder="1" applyAlignment="1">
      <alignment horizontal="left" vertical="top"/>
    </xf>
    <xf numFmtId="164" fontId="0" fillId="3" borderId="3" xfId="0" applyNumberFormat="1" applyFill="1" applyBorder="1" applyAlignment="1">
      <alignment horizontal="center" vertical="center" wrapText="1"/>
    </xf>
    <xf numFmtId="164" fontId="0" fillId="3" borderId="4" xfId="0" applyNumberFormat="1" applyFill="1" applyBorder="1" applyAlignment="1">
      <alignment horizontal="center" vertical="center" wrapText="1"/>
    </xf>
    <xf numFmtId="164" fontId="0" fillId="3" borderId="5" xfId="0" applyNumberFormat="1" applyFill="1" applyBorder="1" applyAlignment="1">
      <alignment horizontal="center" vertical="center" wrapText="1"/>
    </xf>
    <xf numFmtId="164" fontId="0" fillId="3" borderId="6" xfId="0" applyNumberFormat="1" applyFill="1" applyBorder="1" applyAlignment="1">
      <alignment horizontal="center" vertical="center" wrapText="1"/>
    </xf>
    <xf numFmtId="0" fontId="0" fillId="3" borderId="3" xfId="0" applyFill="1" applyBorder="1" applyAlignment="1">
      <alignment horizontal="left" vertical="top" wrapText="1"/>
    </xf>
    <xf numFmtId="165" fontId="0" fillId="3" borderId="3" xfId="0" applyNumberFormat="1" applyFill="1" applyBorder="1" applyAlignment="1">
      <alignment horizontal="center" vertical="center" wrapText="1"/>
    </xf>
    <xf numFmtId="165" fontId="0" fillId="3" borderId="4" xfId="0" applyNumberFormat="1" applyFill="1" applyBorder="1" applyAlignment="1">
      <alignment horizontal="center" vertical="center" wrapText="1"/>
    </xf>
    <xf numFmtId="165" fontId="0" fillId="3" borderId="5" xfId="0" applyNumberFormat="1" applyFill="1" applyBorder="1" applyAlignment="1">
      <alignment horizontal="center" vertical="center" wrapText="1"/>
    </xf>
    <xf numFmtId="165" fontId="0" fillId="3" borderId="6" xfId="0" applyNumberFormat="1" applyFill="1" applyBorder="1" applyAlignment="1">
      <alignment horizontal="center" vertical="center" wrapText="1"/>
    </xf>
    <xf numFmtId="1" fontId="4" fillId="0" borderId="15" xfId="0" applyNumberFormat="1" applyFont="1" applyBorder="1" applyAlignment="1">
      <alignment horizontal="center" wrapText="1"/>
    </xf>
    <xf numFmtId="1" fontId="4" fillId="0" borderId="16" xfId="0" applyNumberFormat="1" applyFont="1" applyBorder="1" applyAlignment="1">
      <alignment horizontal="center" wrapText="1"/>
    </xf>
    <xf numFmtId="1" fontId="4" fillId="0" borderId="17" xfId="0" applyNumberFormat="1" applyFont="1" applyBorder="1" applyAlignment="1">
      <alignment horizontal="center" wrapText="1"/>
    </xf>
    <xf numFmtId="1" fontId="4" fillId="0" borderId="18" xfId="0" applyNumberFormat="1" applyFont="1" applyBorder="1" applyAlignment="1">
      <alignment horizontal="center"/>
    </xf>
    <xf numFmtId="1" fontId="4" fillId="0" borderId="15" xfId="0" applyNumberFormat="1" applyFont="1" applyBorder="1" applyAlignment="1">
      <alignment horizontal="center"/>
    </xf>
    <xf numFmtId="1" fontId="4" fillId="0" borderId="16" xfId="0" applyNumberFormat="1" applyFont="1" applyBorder="1" applyAlignment="1">
      <alignment horizontal="center"/>
    </xf>
    <xf numFmtId="1" fontId="4" fillId="0" borderId="17" xfId="0" applyNumberFormat="1" applyFont="1" applyBorder="1" applyAlignment="1">
      <alignment horizontal="center"/>
    </xf>
    <xf numFmtId="1" fontId="4" fillId="0" borderId="19" xfId="0" applyNumberFormat="1" applyFont="1" applyBorder="1" applyAlignment="1">
      <alignment horizontal="center"/>
    </xf>
    <xf numFmtId="0" fontId="0" fillId="3" borderId="7" xfId="0" applyFill="1" applyBorder="1" applyAlignment="1">
      <alignment horizontal="left" vertical="top" wrapText="1"/>
    </xf>
    <xf numFmtId="165" fontId="0" fillId="3" borderId="7" xfId="0" applyNumberFormat="1" applyFill="1" applyBorder="1" applyAlignment="1">
      <alignment horizontal="center" vertical="center" wrapText="1"/>
    </xf>
    <xf numFmtId="165" fontId="0" fillId="3" borderId="28" xfId="0" applyNumberFormat="1" applyFill="1" applyBorder="1" applyAlignment="1">
      <alignment horizontal="center" vertical="center" wrapText="1"/>
    </xf>
    <xf numFmtId="165" fontId="0" fillId="3" borderId="29" xfId="0" applyNumberFormat="1" applyFill="1" applyBorder="1" applyAlignment="1">
      <alignment horizontal="center" vertical="center" wrapText="1"/>
    </xf>
    <xf numFmtId="165" fontId="0" fillId="3" borderId="30" xfId="0" applyNumberFormat="1" applyFill="1" applyBorder="1" applyAlignment="1">
      <alignment horizontal="center" vertical="center" wrapText="1"/>
    </xf>
    <xf numFmtId="0" fontId="0" fillId="0" borderId="3" xfId="0" applyBorder="1" applyAlignment="1">
      <alignment horizontal="center" vertical="top" wrapText="1"/>
    </xf>
    <xf numFmtId="0" fontId="4" fillId="0" borderId="31" xfId="0" applyFont="1" applyBorder="1" applyAlignment="1">
      <alignment horizontal="left" vertical="top"/>
    </xf>
    <xf numFmtId="0" fontId="4" fillId="0" borderId="9" xfId="0" applyFont="1" applyBorder="1" applyAlignment="1">
      <alignment horizontal="center" vertical="top" wrapText="1"/>
    </xf>
    <xf numFmtId="0" fontId="4" fillId="0" borderId="10" xfId="0" applyFont="1" applyBorder="1" applyAlignment="1">
      <alignment horizontal="center" vertical="top" wrapText="1"/>
    </xf>
    <xf numFmtId="0" fontId="4" fillId="0" borderId="11" xfId="0" applyFont="1" applyBorder="1" applyAlignment="1">
      <alignment horizontal="center" vertical="top" wrapText="1"/>
    </xf>
    <xf numFmtId="4" fontId="4" fillId="0" borderId="12" xfId="0" applyNumberFormat="1" applyFont="1" applyBorder="1" applyAlignment="1">
      <alignment horizontal="center" vertical="top" wrapText="1"/>
    </xf>
    <xf numFmtId="4" fontId="4" fillId="0" borderId="12" xfId="0" applyNumberFormat="1" applyFont="1" applyBorder="1" applyAlignment="1">
      <alignment horizontal="center" vertical="top"/>
    </xf>
    <xf numFmtId="4" fontId="4" fillId="0" borderId="15" xfId="0" applyNumberFormat="1" applyFont="1" applyBorder="1" applyAlignment="1">
      <alignment horizontal="center" vertical="top" wrapText="1"/>
    </xf>
    <xf numFmtId="4" fontId="4" fillId="0" borderId="16" xfId="0" applyNumberFormat="1" applyFont="1" applyBorder="1" applyAlignment="1">
      <alignment horizontal="center" vertical="top" wrapText="1"/>
    </xf>
    <xf numFmtId="4" fontId="4" fillId="0" borderId="17" xfId="0" applyNumberFormat="1" applyFont="1" applyBorder="1" applyAlignment="1">
      <alignment horizontal="center" vertical="top" wrapText="1"/>
    </xf>
    <xf numFmtId="4" fontId="4" fillId="0" borderId="13" xfId="0" applyNumberFormat="1" applyFont="1" applyBorder="1" applyAlignment="1">
      <alignment horizontal="center" vertical="top"/>
    </xf>
    <xf numFmtId="0" fontId="0" fillId="0" borderId="3" xfId="0" applyBorder="1" applyAlignment="1">
      <alignment horizontal="left" vertical="top" wrapText="1"/>
    </xf>
    <xf numFmtId="0" fontId="4" fillId="0" borderId="3" xfId="0" applyFont="1" applyBorder="1" applyAlignment="1">
      <alignment horizontal="center"/>
    </xf>
    <xf numFmtId="0" fontId="6" fillId="0" borderId="0" xfId="0" applyFont="1" applyAlignment="1">
      <alignment horizontal="left"/>
    </xf>
    <xf numFmtId="0" fontId="11" fillId="0" borderId="1" xfId="0" applyFont="1" applyBorder="1" applyAlignment="1">
      <alignment horizontal="left" wrapText="1"/>
    </xf>
    <xf numFmtId="0" fontId="5" fillId="3" borderId="0" xfId="0" applyFont="1" applyFill="1" applyAlignment="1">
      <alignment horizontal="left" wrapText="1"/>
    </xf>
    <xf numFmtId="0" fontId="5" fillId="3" borderId="0" xfId="0" applyFont="1" applyFill="1" applyAlignment="1">
      <alignment horizontal="left" vertical="center" wrapText="1"/>
    </xf>
    <xf numFmtId="0" fontId="11" fillId="0" borderId="0" xfId="0" applyFont="1" applyAlignment="1">
      <alignment horizontal="left" wrapText="1"/>
    </xf>
    <xf numFmtId="0" fontId="6" fillId="0" borderId="0" xfId="0" applyFont="1" applyAlignment="1">
      <alignment horizontal="left" vertical="top"/>
    </xf>
    <xf numFmtId="0" fontId="5" fillId="2" borderId="0" xfId="0" applyFont="1" applyFill="1" applyAlignment="1">
      <alignment horizontal="left" wrapText="1"/>
    </xf>
    <xf numFmtId="49" fontId="18" fillId="0" borderId="20" xfId="0" applyNumberFormat="1" applyFont="1" applyBorder="1" applyAlignment="1">
      <alignment horizontal="center" wrapText="1"/>
    </xf>
    <xf numFmtId="49" fontId="13" fillId="0" borderId="0" xfId="0" applyNumberFormat="1" applyFont="1" applyBorder="1" applyAlignment="1">
      <alignment horizontal="center" wrapText="1"/>
    </xf>
    <xf numFmtId="0" fontId="18" fillId="0" borderId="1" xfId="0" applyFont="1" applyBorder="1" applyAlignment="1">
      <alignment horizontal="center" wrapText="1"/>
    </xf>
    <xf numFmtId="0" fontId="20" fillId="0" borderId="0" xfId="0" applyFont="1" applyBorder="1" applyAlignment="1">
      <alignment horizontal="center" vertical="top" wrapText="1"/>
    </xf>
    <xf numFmtId="0" fontId="20" fillId="0" borderId="0" xfId="0" applyFont="1" applyAlignment="1">
      <alignment horizontal="center" vertical="top" wrapText="1" shrinkToFit="1"/>
    </xf>
    <xf numFmtId="0" fontId="5" fillId="0" borderId="2" xfId="0" applyFont="1" applyBorder="1" applyAlignment="1">
      <alignment horizontal="center" vertical="top" wrapText="1"/>
    </xf>
    <xf numFmtId="0" fontId="5" fillId="0" borderId="0" xfId="0" applyFont="1" applyAlignment="1">
      <alignment horizontal="center" vertical="top"/>
    </xf>
    <xf numFmtId="0" fontId="20" fillId="0" borderId="0" xfId="0" applyFont="1" applyBorder="1" applyAlignment="1">
      <alignment horizontal="center" vertical="top" wrapText="1" shrinkToFit="1"/>
    </xf>
    <xf numFmtId="0" fontId="9" fillId="0" borderId="0" xfId="0" applyFont="1" applyBorder="1" applyAlignment="1">
      <alignment horizontal="center" vertical="top" wrapText="1" shrinkToFit="1"/>
    </xf>
    <xf numFmtId="0" fontId="5" fillId="0" borderId="2" xfId="0" applyFont="1" applyBorder="1" applyAlignment="1">
      <alignment horizontal="center" vertical="top"/>
    </xf>
    <xf numFmtId="0" fontId="5" fillId="0" borderId="22" xfId="0" applyFont="1" applyBorder="1" applyAlignment="1">
      <alignment horizontal="center" vertical="top"/>
    </xf>
    <xf numFmtId="0" fontId="17" fillId="0" borderId="0" xfId="0" applyFont="1" applyAlignment="1">
      <alignment horizontal="center"/>
    </xf>
    <xf numFmtId="0" fontId="5" fillId="0" borderId="0" xfId="0" applyFont="1" applyAlignment="1">
      <alignment horizontal="left"/>
    </xf>
    <xf numFmtId="0" fontId="9" fillId="0" borderId="0" xfId="0" applyFont="1" applyAlignment="1">
      <alignment horizontal="left"/>
    </xf>
    <xf numFmtId="0" fontId="9" fillId="0" borderId="0" xfId="0" applyFont="1" applyAlignment="1">
      <alignment horizontal="left" vertical="top" wrapText="1"/>
    </xf>
    <xf numFmtId="0" fontId="13" fillId="0" borderId="0" xfId="0" applyFont="1" applyAlignment="1">
      <alignment horizontal="left" vertical="center" wrapText="1"/>
    </xf>
    <xf numFmtId="0" fontId="16" fillId="0" borderId="0" xfId="0" applyFont="1" applyAlignment="1">
      <alignment horizontal="center" wrapText="1"/>
    </xf>
    <xf numFmtId="1" fontId="26" fillId="0" borderId="37" xfId="0" applyNumberFormat="1" applyFont="1" applyBorder="1" applyAlignment="1">
      <alignment horizontal="center"/>
    </xf>
    <xf numFmtId="1" fontId="26" fillId="0" borderId="38" xfId="0" applyNumberFormat="1" applyFont="1" applyBorder="1" applyAlignment="1">
      <alignment horizontal="center"/>
    </xf>
    <xf numFmtId="1" fontId="26" fillId="0" borderId="5" xfId="0" applyNumberFormat="1" applyFont="1" applyBorder="1" applyAlignment="1">
      <alignment horizontal="center" wrapText="1"/>
    </xf>
    <xf numFmtId="0" fontId="0" fillId="0" borderId="6" xfId="0" applyBorder="1" applyAlignment="1">
      <alignment horizontal="center" wrapText="1"/>
    </xf>
    <xf numFmtId="1" fontId="28" fillId="0" borderId="3" xfId="0" applyNumberFormat="1" applyFont="1" applyBorder="1" applyAlignment="1">
      <alignment horizontal="left" vertical="center" wrapText="1"/>
    </xf>
    <xf numFmtId="0" fontId="29" fillId="0" borderId="3" xfId="0" applyFont="1" applyBorder="1" applyAlignment="1">
      <alignment horizontal="left" vertical="center" wrapText="1"/>
    </xf>
    <xf numFmtId="49" fontId="28" fillId="0" borderId="3" xfId="0" applyNumberFormat="1" applyFont="1" applyBorder="1" applyAlignment="1">
      <alignment horizontal="center" vertical="center"/>
    </xf>
    <xf numFmtId="0" fontId="28" fillId="3" borderId="7" xfId="0" applyFont="1" applyFill="1" applyBorder="1" applyAlignment="1">
      <alignment horizontal="left" vertical="center" wrapText="1"/>
    </xf>
    <xf numFmtId="0" fontId="25" fillId="0" borderId="0" xfId="0" applyFont="1" applyBorder="1" applyAlignment="1">
      <alignment horizontal="center" vertical="center" wrapText="1"/>
    </xf>
    <xf numFmtId="0" fontId="27" fillId="0" borderId="0" xfId="0" applyFont="1" applyBorder="1" applyAlignment="1">
      <alignment horizontal="center" vertical="center" wrapText="1"/>
    </xf>
    <xf numFmtId="0" fontId="6" fillId="0" borderId="32" xfId="0" applyFont="1" applyBorder="1" applyAlignment="1">
      <alignment horizontal="center" vertical="center" wrapText="1"/>
    </xf>
    <xf numFmtId="0" fontId="6" fillId="0" borderId="33" xfId="0" applyFont="1" applyBorder="1" applyAlignment="1">
      <alignment horizontal="center" vertical="center" wrapText="1"/>
    </xf>
    <xf numFmtId="0" fontId="6" fillId="0" borderId="35" xfId="0" applyFont="1" applyBorder="1" applyAlignment="1">
      <alignment horizontal="center" vertical="center" wrapText="1"/>
    </xf>
    <xf numFmtId="0" fontId="6" fillId="0" borderId="3" xfId="0" applyFont="1" applyBorder="1" applyAlignment="1">
      <alignment horizontal="center" vertical="center" wrapText="1"/>
    </xf>
    <xf numFmtId="0" fontId="26" fillId="0" borderId="33" xfId="0" applyFont="1" applyBorder="1" applyAlignment="1">
      <alignment horizontal="center" vertical="center"/>
    </xf>
    <xf numFmtId="0" fontId="26" fillId="0" borderId="3" xfId="0" applyFont="1" applyBorder="1" applyAlignment="1">
      <alignment horizontal="center" vertical="center"/>
    </xf>
    <xf numFmtId="0" fontId="6" fillId="0" borderId="34" xfId="0" applyFont="1" applyBorder="1" applyAlignment="1">
      <alignment horizontal="center" vertical="center" wrapText="1"/>
    </xf>
    <xf numFmtId="0" fontId="6" fillId="0" borderId="36" xfId="0" applyFont="1" applyBorder="1" applyAlignment="1">
      <alignment horizontal="center" vertical="center" wrapText="1"/>
    </xf>
    <xf numFmtId="1" fontId="29" fillId="3" borderId="3" xfId="0" applyNumberFormat="1" applyFont="1" applyFill="1" applyBorder="1" applyAlignment="1">
      <alignment horizontal="center" vertical="center" wrapText="1"/>
    </xf>
    <xf numFmtId="0" fontId="29" fillId="3" borderId="3" xfId="0" applyFont="1" applyFill="1" applyBorder="1" applyAlignment="1">
      <alignment horizontal="left" vertical="center" wrapText="1"/>
    </xf>
    <xf numFmtId="49" fontId="29" fillId="3" borderId="3" xfId="0" applyNumberFormat="1" applyFont="1" applyFill="1" applyBorder="1" applyAlignment="1">
      <alignment horizontal="center" vertical="center" wrapText="1"/>
    </xf>
    <xf numFmtId="49" fontId="9" fillId="3" borderId="3" xfId="0" applyNumberFormat="1" applyFont="1" applyFill="1" applyBorder="1" applyAlignment="1">
      <alignment horizontal="center" vertical="center" wrapText="1"/>
    </xf>
    <xf numFmtId="0" fontId="29" fillId="3" borderId="42" xfId="0" applyFont="1" applyFill="1" applyBorder="1" applyAlignment="1">
      <alignment horizontal="left" vertical="center" wrapText="1"/>
    </xf>
    <xf numFmtId="0" fontId="29" fillId="3" borderId="43" xfId="0" applyFont="1" applyFill="1" applyBorder="1" applyAlignment="1">
      <alignment horizontal="left" vertical="center" wrapText="1"/>
    </xf>
    <xf numFmtId="0" fontId="29" fillId="3" borderId="44" xfId="0" applyFont="1" applyFill="1" applyBorder="1" applyAlignment="1">
      <alignment horizontal="left" vertical="center" wrapText="1"/>
    </xf>
    <xf numFmtId="1" fontId="31" fillId="0" borderId="3" xfId="0" applyNumberFormat="1" applyFont="1" applyBorder="1" applyAlignment="1">
      <alignment horizontal="left" vertical="center" wrapText="1"/>
    </xf>
    <xf numFmtId="0" fontId="32" fillId="0" borderId="3" xfId="0" applyFont="1" applyBorder="1" applyAlignment="1">
      <alignment horizontal="left" vertical="center" wrapText="1"/>
    </xf>
    <xf numFmtId="0" fontId="29" fillId="3" borderId="4" xfId="0" applyFont="1" applyFill="1" applyBorder="1" applyAlignment="1">
      <alignment horizontal="left" vertical="center" wrapText="1"/>
    </xf>
    <xf numFmtId="0" fontId="29" fillId="3" borderId="5" xfId="0" applyFont="1" applyFill="1" applyBorder="1" applyAlignment="1">
      <alignment horizontal="left" vertical="center" wrapText="1"/>
    </xf>
    <xf numFmtId="0" fontId="29" fillId="3" borderId="6" xfId="0" applyFont="1" applyFill="1" applyBorder="1" applyAlignment="1">
      <alignment horizontal="left" vertical="center" wrapText="1"/>
    </xf>
    <xf numFmtId="1" fontId="29" fillId="3" borderId="4" xfId="0" applyNumberFormat="1" applyFont="1" applyFill="1" applyBorder="1" applyAlignment="1">
      <alignment horizontal="center" vertical="center" wrapText="1"/>
    </xf>
    <xf numFmtId="1" fontId="29" fillId="3" borderId="6" xfId="0" applyNumberFormat="1" applyFont="1" applyFill="1" applyBorder="1" applyAlignment="1">
      <alignment horizontal="center" vertical="center" wrapText="1"/>
    </xf>
    <xf numFmtId="1" fontId="31" fillId="3" borderId="3" xfId="0" applyNumberFormat="1" applyFont="1" applyFill="1" applyBorder="1" applyAlignment="1">
      <alignment horizontal="left" vertical="center" wrapText="1"/>
    </xf>
    <xf numFmtId="0" fontId="32" fillId="3" borderId="3" xfId="0" applyFont="1" applyFill="1" applyBorder="1" applyAlignment="1">
      <alignment horizontal="left" vertical="center" wrapText="1"/>
    </xf>
    <xf numFmtId="1" fontId="29" fillId="0" borderId="3" xfId="0" applyNumberFormat="1" applyFont="1" applyBorder="1" applyAlignment="1">
      <alignment horizontal="center" vertical="center" wrapText="1"/>
    </xf>
    <xf numFmtId="0" fontId="34" fillId="3" borderId="3" xfId="0" applyFont="1" applyFill="1" applyBorder="1" applyAlignment="1">
      <alignment horizontal="left" vertical="center" wrapText="1"/>
    </xf>
    <xf numFmtId="0" fontId="9" fillId="3" borderId="3" xfId="0" applyFont="1" applyFill="1" applyBorder="1" applyAlignment="1">
      <alignment horizontal="left" vertical="center" wrapText="1"/>
    </xf>
    <xf numFmtId="49" fontId="28" fillId="3" borderId="3" xfId="0" applyNumberFormat="1" applyFont="1" applyFill="1" applyBorder="1" applyAlignment="1">
      <alignment horizontal="center" vertical="center"/>
    </xf>
    <xf numFmtId="0" fontId="28" fillId="3" borderId="3" xfId="0" applyFont="1" applyFill="1" applyBorder="1" applyAlignment="1">
      <alignment horizontal="left" vertical="center" wrapText="1"/>
    </xf>
    <xf numFmtId="49" fontId="29" fillId="3" borderId="21" xfId="0" applyNumberFormat="1" applyFont="1" applyFill="1" applyBorder="1" applyAlignment="1">
      <alignment horizontal="center" vertical="top" wrapText="1"/>
    </xf>
    <xf numFmtId="49" fontId="29" fillId="3" borderId="23" xfId="0" applyNumberFormat="1" applyFont="1" applyFill="1" applyBorder="1" applyAlignment="1">
      <alignment horizontal="center" vertical="top" wrapText="1"/>
    </xf>
    <xf numFmtId="49" fontId="0" fillId="3" borderId="3" xfId="0" applyNumberFormat="1" applyFont="1" applyFill="1" applyBorder="1" applyAlignment="1">
      <alignment horizontal="center" vertical="center" wrapText="1"/>
    </xf>
    <xf numFmtId="0" fontId="0" fillId="3" borderId="3" xfId="0" applyFont="1" applyFill="1" applyBorder="1" applyAlignment="1">
      <alignment horizontal="left" vertical="center" wrapText="1"/>
    </xf>
    <xf numFmtId="49" fontId="29" fillId="3" borderId="4" xfId="0" applyNumberFormat="1" applyFont="1" applyFill="1" applyBorder="1" applyAlignment="1">
      <alignment horizontal="center" vertical="center" wrapText="1"/>
    </xf>
    <xf numFmtId="49" fontId="29" fillId="3" borderId="6" xfId="0" applyNumberFormat="1" applyFont="1" applyFill="1" applyBorder="1" applyAlignment="1">
      <alignment horizontal="center" vertical="center" wrapText="1"/>
    </xf>
    <xf numFmtId="49" fontId="29" fillId="3" borderId="21" xfId="0" applyNumberFormat="1" applyFont="1" applyFill="1" applyBorder="1" applyAlignment="1">
      <alignment horizontal="center" vertical="center" wrapText="1"/>
    </xf>
    <xf numFmtId="49" fontId="29" fillId="3" borderId="23" xfId="0" applyNumberFormat="1" applyFont="1" applyFill="1" applyBorder="1" applyAlignment="1">
      <alignment horizontal="center" vertical="center" wrapText="1"/>
    </xf>
    <xf numFmtId="49" fontId="29" fillId="3" borderId="26" xfId="0" applyNumberFormat="1" applyFont="1" applyFill="1" applyBorder="1" applyAlignment="1">
      <alignment horizontal="center" vertical="center" wrapText="1"/>
    </xf>
    <xf numFmtId="49" fontId="29" fillId="3" borderId="27" xfId="0" applyNumberFormat="1" applyFont="1" applyFill="1" applyBorder="1" applyAlignment="1">
      <alignment horizontal="center" vertical="center" wrapText="1"/>
    </xf>
    <xf numFmtId="49" fontId="29" fillId="3" borderId="24" xfId="0" applyNumberFormat="1" applyFont="1" applyFill="1" applyBorder="1" applyAlignment="1">
      <alignment horizontal="center" vertical="center" wrapText="1"/>
    </xf>
    <xf numFmtId="49" fontId="29" fillId="3" borderId="25" xfId="0" applyNumberFormat="1" applyFont="1" applyFill="1" applyBorder="1" applyAlignment="1">
      <alignment horizontal="center" vertical="center" wrapText="1"/>
    </xf>
    <xf numFmtId="1" fontId="31" fillId="3" borderId="4" xfId="0" applyNumberFormat="1" applyFont="1" applyFill="1" applyBorder="1" applyAlignment="1">
      <alignment horizontal="left" vertical="center" wrapText="1"/>
    </xf>
    <xf numFmtId="1" fontId="31" fillId="3" borderId="5" xfId="0" applyNumberFormat="1" applyFont="1" applyFill="1" applyBorder="1" applyAlignment="1">
      <alignment horizontal="left" vertical="center" wrapText="1"/>
    </xf>
    <xf numFmtId="1" fontId="31" fillId="3" borderId="6" xfId="0" applyNumberFormat="1" applyFont="1" applyFill="1" applyBorder="1" applyAlignment="1">
      <alignment horizontal="left" vertical="center" wrapText="1"/>
    </xf>
    <xf numFmtId="0" fontId="0" fillId="0" borderId="0" xfId="0" applyBorder="1" applyAlignment="1">
      <alignment horizontal="center" vertical="top"/>
    </xf>
    <xf numFmtId="0" fontId="36" fillId="3" borderId="0" xfId="0" applyFont="1" applyFill="1" applyAlignment="1">
      <alignment horizontal="left" vertical="center" wrapText="1"/>
    </xf>
    <xf numFmtId="0" fontId="0" fillId="3" borderId="0" xfId="0" applyFill="1" applyBorder="1" applyAlignment="1">
      <alignment horizontal="center" vertical="top"/>
    </xf>
    <xf numFmtId="0" fontId="36" fillId="3" borderId="0" xfId="0" applyFont="1" applyFill="1" applyAlignment="1">
      <alignment horizontal="left" wrapText="1"/>
    </xf>
    <xf numFmtId="0" fontId="39" fillId="0" borderId="0" xfId="4" applyFont="1" applyAlignment="1">
      <alignment wrapText="1"/>
    </xf>
    <xf numFmtId="0" fontId="37" fillId="0" borderId="0" xfId="4" applyFont="1" applyAlignment="1">
      <alignment horizontal="center" vertical="center" wrapText="1"/>
    </xf>
    <xf numFmtId="0" fontId="37" fillId="0" borderId="0" xfId="4" applyFont="1" applyAlignment="1">
      <alignment horizontal="left" vertical="center" wrapText="1"/>
    </xf>
    <xf numFmtId="0" fontId="29" fillId="0" borderId="20" xfId="4" applyFont="1" applyBorder="1" applyAlignment="1">
      <alignment horizontal="right" vertical="center"/>
    </xf>
    <xf numFmtId="0" fontId="38" fillId="0" borderId="3" xfId="4" applyFont="1" applyBorder="1" applyAlignment="1">
      <alignment horizontal="center" vertical="center"/>
    </xf>
    <xf numFmtId="0" fontId="38" fillId="0" borderId="38" xfId="4" applyFont="1" applyBorder="1" applyAlignment="1">
      <alignment horizontal="center" vertical="center"/>
    </xf>
    <xf numFmtId="0" fontId="38" fillId="0" borderId="7" xfId="4" applyFont="1" applyBorder="1" applyAlignment="1">
      <alignment horizontal="center" vertical="center"/>
    </xf>
    <xf numFmtId="0" fontId="29" fillId="0" borderId="4" xfId="4" applyFont="1" applyBorder="1" applyAlignment="1">
      <alignment horizontal="center"/>
    </xf>
    <xf numFmtId="0" fontId="29" fillId="0" borderId="5" xfId="4" applyFont="1" applyBorder="1" applyAlignment="1">
      <alignment horizontal="center"/>
    </xf>
    <xf numFmtId="0" fontId="29" fillId="0" borderId="6" xfId="4" applyFont="1" applyBorder="1" applyAlignment="1">
      <alignment horizontal="center"/>
    </xf>
    <xf numFmtId="0" fontId="33" fillId="0" borderId="0" xfId="0" applyFont="1" applyAlignment="1">
      <alignment horizontal="left"/>
    </xf>
    <xf numFmtId="0" fontId="43" fillId="4" borderId="46" xfId="0" applyFont="1" applyFill="1" applyBorder="1" applyAlignment="1">
      <alignment horizontal="center" vertical="center" wrapText="1"/>
    </xf>
    <xf numFmtId="0" fontId="44" fillId="4" borderId="46" xfId="0" applyFont="1" applyFill="1" applyBorder="1" applyAlignment="1">
      <alignment horizontal="center" vertical="center" wrapText="1"/>
    </xf>
    <xf numFmtId="0" fontId="41" fillId="0" borderId="0" xfId="0" applyFont="1"/>
    <xf numFmtId="0" fontId="42" fillId="0" borderId="0" xfId="0" applyFont="1"/>
    <xf numFmtId="0" fontId="43" fillId="4" borderId="46" xfId="0" applyFont="1" applyFill="1" applyBorder="1" applyAlignment="1">
      <alignment horizontal="center" vertical="center"/>
    </xf>
    <xf numFmtId="0" fontId="61" fillId="0" borderId="4" xfId="0" applyFont="1" applyBorder="1" applyAlignment="1">
      <alignment horizontal="center" vertical="center" wrapText="1"/>
    </xf>
    <xf numFmtId="0" fontId="61" fillId="0" borderId="5" xfId="0" applyFont="1" applyBorder="1" applyAlignment="1">
      <alignment horizontal="center" vertical="center" wrapText="1"/>
    </xf>
    <xf numFmtId="0" fontId="0" fillId="0" borderId="6" xfId="0" applyBorder="1" applyAlignment="1">
      <alignment wrapText="1"/>
    </xf>
    <xf numFmtId="0" fontId="61" fillId="0" borderId="3" xfId="0" applyFont="1" applyBorder="1" applyAlignment="1">
      <alignment horizontal="center" vertical="center"/>
    </xf>
    <xf numFmtId="0" fontId="61" fillId="0" borderId="3" xfId="0" applyFont="1" applyBorder="1" applyAlignment="1">
      <alignment horizontal="center" vertical="center" wrapText="1"/>
    </xf>
    <xf numFmtId="0" fontId="60" fillId="0" borderId="0" xfId="0" applyFont="1" applyAlignment="1">
      <alignment horizontal="center"/>
    </xf>
    <xf numFmtId="0" fontId="27" fillId="0" borderId="0" xfId="1" applyFont="1" applyAlignment="1">
      <alignment horizontal="center"/>
    </xf>
    <xf numFmtId="0" fontId="61" fillId="0" borderId="0" xfId="0" applyFont="1" applyAlignment="1">
      <alignment horizontal="center" wrapText="1"/>
    </xf>
    <xf numFmtId="0" fontId="61" fillId="0" borderId="20" xfId="0" applyFont="1" applyBorder="1" applyAlignment="1">
      <alignment horizontal="center" wrapText="1"/>
    </xf>
    <xf numFmtId="0" fontId="61" fillId="0" borderId="38" xfId="0" applyFont="1" applyBorder="1" applyAlignment="1">
      <alignment horizontal="center" vertical="center" wrapText="1"/>
    </xf>
    <xf numFmtId="0" fontId="61" fillId="0" borderId="7" xfId="0" applyFont="1" applyBorder="1" applyAlignment="1">
      <alignment horizontal="center" vertical="center" wrapText="1"/>
    </xf>
    <xf numFmtId="0" fontId="68" fillId="14" borderId="4" xfId="3" applyFont="1" applyFill="1" applyBorder="1" applyAlignment="1">
      <alignment horizontal="center" vertical="center" wrapText="1"/>
    </xf>
    <xf numFmtId="0" fontId="68" fillId="14" borderId="6" xfId="3" applyFont="1" applyFill="1" applyBorder="1" applyAlignment="1">
      <alignment horizontal="center" vertical="center" wrapText="1"/>
    </xf>
    <xf numFmtId="0" fontId="68" fillId="0" borderId="4" xfId="3" applyFont="1" applyBorder="1" applyAlignment="1">
      <alignment horizontal="center" vertical="center" wrapText="1"/>
    </xf>
    <xf numFmtId="0" fontId="68" fillId="0" borderId="6" xfId="3" applyFont="1" applyBorder="1" applyAlignment="1">
      <alignment horizontal="center" vertical="center" wrapText="1"/>
    </xf>
    <xf numFmtId="0" fontId="68" fillId="3" borderId="4" xfId="3" applyFont="1" applyFill="1" applyBorder="1" applyAlignment="1">
      <alignment horizontal="center" vertical="center" wrapText="1"/>
    </xf>
    <xf numFmtId="0" fontId="68" fillId="3" borderId="6" xfId="3" applyFont="1" applyFill="1" applyBorder="1" applyAlignment="1">
      <alignment horizontal="center" vertical="center" wrapText="1"/>
    </xf>
    <xf numFmtId="0" fontId="68" fillId="14" borderId="3" xfId="3" applyFont="1" applyFill="1" applyBorder="1" applyAlignment="1">
      <alignment horizontal="center" vertical="center" wrapText="1"/>
    </xf>
    <xf numFmtId="0" fontId="65" fillId="0" borderId="0" xfId="3" applyFont="1" applyAlignment="1">
      <alignment horizontal="center" wrapText="1"/>
    </xf>
    <xf numFmtId="0" fontId="66" fillId="0" borderId="3" xfId="3" applyFont="1" applyFill="1" applyBorder="1" applyAlignment="1">
      <alignment horizontal="center" vertical="center"/>
    </xf>
    <xf numFmtId="0" fontId="67" fillId="0" borderId="3" xfId="3" applyFont="1" applyBorder="1" applyAlignment="1">
      <alignment horizontal="center" vertical="center"/>
    </xf>
    <xf numFmtId="0" fontId="68" fillId="0" borderId="5" xfId="3" applyFont="1" applyBorder="1" applyAlignment="1">
      <alignment horizontal="center" vertical="center" wrapText="1"/>
    </xf>
    <xf numFmtId="0" fontId="68" fillId="2" borderId="4" xfId="3" applyFont="1" applyFill="1" applyBorder="1" applyAlignment="1">
      <alignment horizontal="center" vertical="center" wrapText="1"/>
    </xf>
    <xf numFmtId="0" fontId="68" fillId="2" borderId="6" xfId="3" applyFont="1" applyFill="1" applyBorder="1" applyAlignment="1">
      <alignment horizontal="center" vertical="center" wrapText="1"/>
    </xf>
  </cellXfs>
  <cellStyles count="6">
    <cellStyle name="Обычный" xfId="0" builtinId="0"/>
    <cellStyle name="Обычный 2" xfId="1"/>
    <cellStyle name="Обычный 2 2" xfId="2"/>
    <cellStyle name="Обычный 2 2 2" xfId="4"/>
    <cellStyle name="Обычный 3" xfId="3"/>
    <cellStyle name="Обычный 4"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41;&#1040;&#1041;&#1030;&#1063;%20&#1051;.&#1052;/2022%20&#1088;&#1110;&#1082;/&#1041;&#1070;&#1044;&#1046;&#1045;&#1058;&#1053;&#1030;%20&#1047;&#1040;&#1055;&#1048;&#1058;&#1048;%202022/&#1055;&#1040;&#1057;&#1055;&#1054;&#1056;&#1058;&#1040;%202022/&#1087;&#1086;&#1095;&#1072;&#1090;&#1082;&#1086;&#1074;&#1110;%20&#1087;&#1072;&#1089;&#1087;&#1086;&#1088;&#1090;&#1072;/&#1076;&#1086;%20&#1079;&#1072;&#1087;&#1080;&#1090;&#1110;&#1074;%20&#1085;&#1072;%202022&#1088;/&#1110;&#1085;&#1092;&#1086;&#1088;&#1084;&#1072;&#1094;&#1110;&#1103;%20&#1087;&#1086;%20&#1076;&#1110;&#1090;&#1103;&#1084;%20&#1089;&#1090;&#1072;&#1085;&#1086;&#1084;%20&#1085;&#1072;%2001.10.2021%20-&#1047;&#106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ецшкола (днз)"/>
      <sheetName val="зведена 0611021+0611022"/>
      <sheetName val="спецшкола"/>
      <sheetName val="зведена 0611021 "/>
      <sheetName val="4"/>
      <sheetName val="10"/>
      <sheetName val="12"/>
      <sheetName val="15"/>
      <sheetName val="17"/>
      <sheetName val="21"/>
      <sheetName val="22"/>
      <sheetName val="23"/>
      <sheetName val="25"/>
      <sheetName val="29"/>
      <sheetName val="30"/>
      <sheetName val="втл"/>
      <sheetName val="десна"/>
      <sheetName val="Він.Хут."/>
      <sheetName val="Великкруш."/>
      <sheetName val="Гавришівка"/>
      <sheetName val="Малокруш."/>
      <sheetName val="Писарівка"/>
      <sheetName val="Щітки"/>
      <sheetName val="Стадниця"/>
      <sheetName val="1"/>
      <sheetName val="2"/>
      <sheetName val="3"/>
      <sheetName val="5"/>
      <sheetName val="6"/>
      <sheetName val="7"/>
      <sheetName val="8"/>
      <sheetName val="9"/>
      <sheetName val="11"/>
      <sheetName val="13"/>
      <sheetName val="14"/>
      <sheetName val="16"/>
      <sheetName val="18"/>
      <sheetName val="19"/>
      <sheetName val="20"/>
      <sheetName val="24"/>
      <sheetName val="26"/>
      <sheetName val="27"/>
      <sheetName val="31"/>
      <sheetName val="32"/>
      <sheetName val="33"/>
      <sheetName val="34"/>
      <sheetName val="35"/>
      <sheetName val="36"/>
      <sheetName val="запас"/>
      <sheetName val="запас1"/>
    </sheetNames>
    <sheetDataSet>
      <sheetData sheetId="0"/>
      <sheetData sheetId="1"/>
      <sheetData sheetId="2"/>
      <sheetData sheetId="3"/>
      <sheetData sheetId="4">
        <row r="7">
          <cell r="B7">
            <v>16</v>
          </cell>
          <cell r="D7">
            <v>223</v>
          </cell>
          <cell r="E7">
            <v>260</v>
          </cell>
        </row>
        <row r="8">
          <cell r="B8">
            <v>23</v>
          </cell>
          <cell r="D8">
            <v>362</v>
          </cell>
          <cell r="E8">
            <v>339</v>
          </cell>
        </row>
        <row r="9">
          <cell r="B9">
            <v>6</v>
          </cell>
          <cell r="D9">
            <v>87</v>
          </cell>
          <cell r="E9">
            <v>103</v>
          </cell>
        </row>
      </sheetData>
      <sheetData sheetId="5">
        <row r="7">
          <cell r="B7">
            <v>19</v>
          </cell>
          <cell r="D7">
            <v>309</v>
          </cell>
          <cell r="E7">
            <v>267</v>
          </cell>
        </row>
        <row r="8">
          <cell r="B8">
            <v>18</v>
          </cell>
          <cell r="D8">
            <v>310</v>
          </cell>
          <cell r="E8">
            <v>248</v>
          </cell>
        </row>
        <row r="9">
          <cell r="B9">
            <v>3</v>
          </cell>
          <cell r="D9">
            <v>43</v>
          </cell>
          <cell r="E9">
            <v>40</v>
          </cell>
        </row>
      </sheetData>
      <sheetData sheetId="6">
        <row r="7">
          <cell r="B7">
            <v>23</v>
          </cell>
          <cell r="D7">
            <v>401</v>
          </cell>
          <cell r="E7">
            <v>358</v>
          </cell>
        </row>
        <row r="8">
          <cell r="B8">
            <v>22</v>
          </cell>
          <cell r="D8">
            <v>358</v>
          </cell>
          <cell r="E8">
            <v>360</v>
          </cell>
        </row>
        <row r="9">
          <cell r="B9">
            <v>2</v>
          </cell>
          <cell r="D9">
            <v>30</v>
          </cell>
          <cell r="E9">
            <v>52</v>
          </cell>
        </row>
      </sheetData>
      <sheetData sheetId="7">
        <row r="7">
          <cell r="B7">
            <v>21</v>
          </cell>
          <cell r="D7">
            <v>342</v>
          </cell>
          <cell r="E7">
            <v>299</v>
          </cell>
        </row>
        <row r="8">
          <cell r="B8">
            <v>19</v>
          </cell>
          <cell r="D8">
            <v>301</v>
          </cell>
          <cell r="E8">
            <v>299</v>
          </cell>
        </row>
        <row r="9">
          <cell r="B9">
            <v>4</v>
          </cell>
          <cell r="D9">
            <v>43</v>
          </cell>
          <cell r="E9">
            <v>70</v>
          </cell>
        </row>
      </sheetData>
      <sheetData sheetId="8">
        <row r="7">
          <cell r="B7">
            <v>13</v>
          </cell>
          <cell r="D7">
            <v>258</v>
          </cell>
          <cell r="E7">
            <v>167</v>
          </cell>
        </row>
        <row r="8">
          <cell r="B8">
            <v>17</v>
          </cell>
          <cell r="D8">
            <v>338</v>
          </cell>
          <cell r="E8">
            <v>195</v>
          </cell>
        </row>
        <row r="9">
          <cell r="B9">
            <v>4</v>
          </cell>
          <cell r="D9">
            <v>63</v>
          </cell>
          <cell r="E9">
            <v>50</v>
          </cell>
        </row>
      </sheetData>
      <sheetData sheetId="9">
        <row r="7">
          <cell r="B7">
            <v>7</v>
          </cell>
          <cell r="D7">
            <v>117</v>
          </cell>
          <cell r="E7">
            <v>109</v>
          </cell>
        </row>
        <row r="8">
          <cell r="B8">
            <v>12</v>
          </cell>
          <cell r="D8">
            <v>171</v>
          </cell>
          <cell r="E8">
            <v>162</v>
          </cell>
        </row>
        <row r="9">
          <cell r="B9">
            <v>2</v>
          </cell>
          <cell r="D9">
            <v>32</v>
          </cell>
          <cell r="E9">
            <v>29</v>
          </cell>
        </row>
      </sheetData>
      <sheetData sheetId="10">
        <row r="7">
          <cell r="B7">
            <v>23</v>
          </cell>
          <cell r="D7">
            <v>352</v>
          </cell>
          <cell r="E7">
            <v>380</v>
          </cell>
        </row>
        <row r="8">
          <cell r="B8">
            <v>23</v>
          </cell>
          <cell r="D8">
            <v>377</v>
          </cell>
          <cell r="E8">
            <v>364</v>
          </cell>
        </row>
        <row r="9">
          <cell r="B9">
            <v>3</v>
          </cell>
          <cell r="D9">
            <v>37</v>
          </cell>
          <cell r="E9">
            <v>53</v>
          </cell>
        </row>
      </sheetData>
      <sheetData sheetId="11">
        <row r="7">
          <cell r="B7">
            <v>20</v>
          </cell>
          <cell r="D7">
            <v>281</v>
          </cell>
          <cell r="E7">
            <v>304</v>
          </cell>
        </row>
        <row r="8">
          <cell r="B8">
            <v>23</v>
          </cell>
          <cell r="D8">
            <v>313</v>
          </cell>
          <cell r="E8">
            <v>394</v>
          </cell>
        </row>
        <row r="9">
          <cell r="B9">
            <v>6</v>
          </cell>
          <cell r="D9">
            <v>80</v>
          </cell>
          <cell r="E9">
            <v>100</v>
          </cell>
        </row>
      </sheetData>
      <sheetData sheetId="12">
        <row r="7">
          <cell r="B7">
            <v>25</v>
          </cell>
          <cell r="D7">
            <v>392</v>
          </cell>
          <cell r="E7">
            <v>421</v>
          </cell>
        </row>
        <row r="8">
          <cell r="B8"/>
          <cell r="D8"/>
          <cell r="E8"/>
        </row>
        <row r="9">
          <cell r="B9"/>
          <cell r="D9"/>
          <cell r="E9"/>
        </row>
      </sheetData>
      <sheetData sheetId="13">
        <row r="7">
          <cell r="B7">
            <v>19</v>
          </cell>
          <cell r="D7">
            <v>282</v>
          </cell>
          <cell r="E7">
            <v>314</v>
          </cell>
        </row>
        <row r="8">
          <cell r="B8">
            <v>21</v>
          </cell>
          <cell r="D8">
            <v>315</v>
          </cell>
          <cell r="E8">
            <v>326</v>
          </cell>
        </row>
        <row r="9">
          <cell r="B9">
            <v>4</v>
          </cell>
          <cell r="D9">
            <v>41</v>
          </cell>
          <cell r="E9">
            <v>78</v>
          </cell>
        </row>
      </sheetData>
      <sheetData sheetId="14">
        <row r="7">
          <cell r="B7">
            <v>23</v>
          </cell>
          <cell r="D7">
            <v>351</v>
          </cell>
          <cell r="E7">
            <v>358</v>
          </cell>
        </row>
        <row r="8">
          <cell r="B8">
            <v>25</v>
          </cell>
          <cell r="D8">
            <v>411</v>
          </cell>
          <cell r="E8">
            <v>398</v>
          </cell>
        </row>
        <row r="9">
          <cell r="B9">
            <v>4</v>
          </cell>
          <cell r="D9">
            <v>46</v>
          </cell>
          <cell r="E9">
            <v>61</v>
          </cell>
        </row>
      </sheetData>
      <sheetData sheetId="15">
        <row r="7">
          <cell r="B7"/>
          <cell r="D7"/>
          <cell r="E7"/>
        </row>
        <row r="8">
          <cell r="B8">
            <v>8</v>
          </cell>
          <cell r="D8">
            <v>155</v>
          </cell>
          <cell r="E8">
            <v>113</v>
          </cell>
        </row>
        <row r="9">
          <cell r="B9">
            <v>6</v>
          </cell>
          <cell r="D9">
            <v>115</v>
          </cell>
          <cell r="E9">
            <v>73</v>
          </cell>
        </row>
      </sheetData>
      <sheetData sheetId="16">
        <row r="7">
          <cell r="B7">
            <v>1</v>
          </cell>
          <cell r="D7">
            <v>7</v>
          </cell>
          <cell r="E7">
            <v>1</v>
          </cell>
        </row>
        <row r="8">
          <cell r="B8"/>
          <cell r="D8"/>
          <cell r="E8"/>
        </row>
        <row r="9">
          <cell r="B9"/>
          <cell r="D9"/>
          <cell r="E9"/>
        </row>
      </sheetData>
      <sheetData sheetId="17">
        <row r="7">
          <cell r="B7">
            <v>9</v>
          </cell>
          <cell r="D7">
            <v>149</v>
          </cell>
          <cell r="E7">
            <v>103</v>
          </cell>
        </row>
        <row r="8">
          <cell r="B8">
            <v>10</v>
          </cell>
          <cell r="D8">
            <v>142</v>
          </cell>
          <cell r="E8">
            <v>155</v>
          </cell>
        </row>
        <row r="9">
          <cell r="B9">
            <v>2</v>
          </cell>
          <cell r="D9">
            <v>23</v>
          </cell>
          <cell r="E9">
            <v>38</v>
          </cell>
        </row>
      </sheetData>
      <sheetData sheetId="18">
        <row r="7">
          <cell r="B7">
            <v>4</v>
          </cell>
          <cell r="D7">
            <v>12</v>
          </cell>
          <cell r="E7">
            <v>12</v>
          </cell>
        </row>
        <row r="8">
          <cell r="B8">
            <v>4</v>
          </cell>
          <cell r="D8">
            <v>11</v>
          </cell>
          <cell r="E8">
            <v>11</v>
          </cell>
        </row>
        <row r="9">
          <cell r="B9">
            <v>0</v>
          </cell>
          <cell r="D9">
            <v>0</v>
          </cell>
          <cell r="E9">
            <v>0</v>
          </cell>
        </row>
      </sheetData>
      <sheetData sheetId="19">
        <row r="7">
          <cell r="B7">
            <v>4</v>
          </cell>
          <cell r="D7">
            <v>35</v>
          </cell>
          <cell r="E7">
            <v>33</v>
          </cell>
        </row>
        <row r="8">
          <cell r="B8">
            <v>5</v>
          </cell>
          <cell r="D8">
            <v>36</v>
          </cell>
          <cell r="E8">
            <v>42</v>
          </cell>
        </row>
        <row r="9">
          <cell r="B9">
            <v>2</v>
          </cell>
          <cell r="D9">
            <v>11</v>
          </cell>
          <cell r="E9">
            <v>12</v>
          </cell>
        </row>
      </sheetData>
      <sheetData sheetId="20">
        <row r="7">
          <cell r="B7">
            <v>4</v>
          </cell>
          <cell r="D7">
            <v>38</v>
          </cell>
          <cell r="E7">
            <v>25</v>
          </cell>
        </row>
        <row r="8">
          <cell r="B8">
            <v>5</v>
          </cell>
          <cell r="D8">
            <v>41</v>
          </cell>
          <cell r="E8">
            <v>53</v>
          </cell>
        </row>
        <row r="9">
          <cell r="B9">
            <v>2</v>
          </cell>
          <cell r="D9">
            <v>12</v>
          </cell>
          <cell r="E9">
            <v>3</v>
          </cell>
        </row>
      </sheetData>
      <sheetData sheetId="21">
        <row r="7">
          <cell r="B7">
            <v>4</v>
          </cell>
          <cell r="D7">
            <v>50</v>
          </cell>
          <cell r="E7">
            <v>38</v>
          </cell>
        </row>
        <row r="8">
          <cell r="B8">
            <v>5</v>
          </cell>
          <cell r="D8">
            <v>51</v>
          </cell>
          <cell r="E8">
            <v>56</v>
          </cell>
        </row>
        <row r="9">
          <cell r="B9">
            <v>2</v>
          </cell>
          <cell r="D9">
            <v>10</v>
          </cell>
          <cell r="E9">
            <v>17</v>
          </cell>
        </row>
      </sheetData>
      <sheetData sheetId="22">
        <row r="7">
          <cell r="B7">
            <v>3</v>
          </cell>
          <cell r="D7">
            <v>20</v>
          </cell>
          <cell r="E7">
            <v>26</v>
          </cell>
        </row>
        <row r="8">
          <cell r="B8">
            <v>5</v>
          </cell>
          <cell r="D8">
            <v>25</v>
          </cell>
          <cell r="E8">
            <v>29</v>
          </cell>
        </row>
        <row r="9">
          <cell r="B9"/>
          <cell r="D9"/>
          <cell r="E9"/>
        </row>
      </sheetData>
      <sheetData sheetId="23">
        <row r="7">
          <cell r="B7">
            <v>4</v>
          </cell>
          <cell r="D7">
            <v>34</v>
          </cell>
          <cell r="E7">
            <v>30</v>
          </cell>
        </row>
        <row r="8">
          <cell r="B8">
            <v>5</v>
          </cell>
          <cell r="D8">
            <v>34</v>
          </cell>
          <cell r="E8">
            <v>28</v>
          </cell>
        </row>
        <row r="9">
          <cell r="B9"/>
          <cell r="D9"/>
          <cell r="E9"/>
        </row>
      </sheetData>
      <sheetData sheetId="24">
        <row r="7">
          <cell r="B7"/>
          <cell r="D7"/>
          <cell r="E7"/>
        </row>
        <row r="8">
          <cell r="B8">
            <v>25</v>
          </cell>
          <cell r="D8">
            <v>342</v>
          </cell>
          <cell r="E8">
            <v>500</v>
          </cell>
        </row>
        <row r="9">
          <cell r="B9">
            <v>8</v>
          </cell>
          <cell r="D9">
            <v>93</v>
          </cell>
          <cell r="E9">
            <v>174</v>
          </cell>
        </row>
      </sheetData>
      <sheetData sheetId="25">
        <row r="7">
          <cell r="B7">
            <v>15</v>
          </cell>
          <cell r="D7">
            <v>252</v>
          </cell>
          <cell r="E7">
            <v>231</v>
          </cell>
        </row>
        <row r="8">
          <cell r="B8">
            <v>19</v>
          </cell>
          <cell r="D8">
            <v>289</v>
          </cell>
          <cell r="E8">
            <v>295</v>
          </cell>
        </row>
        <row r="9">
          <cell r="B9">
            <v>4</v>
          </cell>
          <cell r="D9">
            <v>55</v>
          </cell>
          <cell r="E9">
            <v>85</v>
          </cell>
        </row>
      </sheetData>
      <sheetData sheetId="26">
        <row r="7">
          <cell r="B7">
            <v>12</v>
          </cell>
          <cell r="D7">
            <v>173</v>
          </cell>
          <cell r="E7">
            <v>177</v>
          </cell>
        </row>
        <row r="8">
          <cell r="B8">
            <v>13</v>
          </cell>
          <cell r="D8">
            <v>198</v>
          </cell>
          <cell r="E8">
            <v>213</v>
          </cell>
        </row>
        <row r="9">
          <cell r="B9">
            <v>3</v>
          </cell>
          <cell r="D9">
            <v>31</v>
          </cell>
          <cell r="E9">
            <v>55</v>
          </cell>
        </row>
      </sheetData>
      <sheetData sheetId="27">
        <row r="7">
          <cell r="B7">
            <v>34</v>
          </cell>
          <cell r="D7">
            <v>542</v>
          </cell>
          <cell r="E7">
            <v>474</v>
          </cell>
        </row>
        <row r="8">
          <cell r="B8"/>
          <cell r="D8"/>
          <cell r="E8"/>
        </row>
        <row r="9">
          <cell r="B9"/>
          <cell r="D9"/>
          <cell r="E9"/>
        </row>
      </sheetData>
      <sheetData sheetId="28">
        <row r="7">
          <cell r="B7">
            <v>25</v>
          </cell>
          <cell r="D7">
            <v>369</v>
          </cell>
          <cell r="E7">
            <v>393</v>
          </cell>
        </row>
        <row r="8">
          <cell r="B8">
            <v>28</v>
          </cell>
          <cell r="D8">
            <v>425</v>
          </cell>
          <cell r="E8">
            <v>379</v>
          </cell>
        </row>
        <row r="9">
          <cell r="B9">
            <v>6</v>
          </cell>
          <cell r="D9">
            <v>83</v>
          </cell>
          <cell r="E9">
            <v>95</v>
          </cell>
        </row>
      </sheetData>
      <sheetData sheetId="29">
        <row r="7">
          <cell r="B7">
            <v>11</v>
          </cell>
          <cell r="D7">
            <v>167</v>
          </cell>
          <cell r="E7">
            <v>177</v>
          </cell>
        </row>
        <row r="8">
          <cell r="B8">
            <v>16</v>
          </cell>
          <cell r="D8">
            <v>209</v>
          </cell>
          <cell r="E8">
            <v>259</v>
          </cell>
        </row>
        <row r="9">
          <cell r="B9">
            <v>7</v>
          </cell>
          <cell r="D9">
            <v>80</v>
          </cell>
          <cell r="E9">
            <v>127</v>
          </cell>
        </row>
      </sheetData>
      <sheetData sheetId="30">
        <row r="7">
          <cell r="B7">
            <v>12</v>
          </cell>
          <cell r="D7">
            <v>201</v>
          </cell>
          <cell r="E7">
            <v>179</v>
          </cell>
        </row>
        <row r="8">
          <cell r="B8">
            <v>14</v>
          </cell>
          <cell r="D8">
            <v>207</v>
          </cell>
          <cell r="E8">
            <v>182</v>
          </cell>
        </row>
        <row r="9">
          <cell r="B9">
            <v>2</v>
          </cell>
          <cell r="D9">
            <v>22</v>
          </cell>
          <cell r="E9">
            <v>31</v>
          </cell>
        </row>
      </sheetData>
      <sheetData sheetId="31">
        <row r="7">
          <cell r="B7">
            <v>11</v>
          </cell>
          <cell r="D7">
            <v>159</v>
          </cell>
          <cell r="E7">
            <v>155</v>
          </cell>
        </row>
        <row r="8">
          <cell r="B8">
            <v>10</v>
          </cell>
          <cell r="D8">
            <v>162</v>
          </cell>
          <cell r="E8">
            <v>145</v>
          </cell>
        </row>
        <row r="9">
          <cell r="B9">
            <v>6</v>
          </cell>
          <cell r="D9">
            <v>79</v>
          </cell>
          <cell r="E9">
            <v>29</v>
          </cell>
        </row>
      </sheetData>
      <sheetData sheetId="32">
        <row r="7">
          <cell r="B7">
            <v>20</v>
          </cell>
          <cell r="D7">
            <v>340</v>
          </cell>
          <cell r="E7">
            <v>326</v>
          </cell>
        </row>
        <row r="8">
          <cell r="B8">
            <v>23</v>
          </cell>
          <cell r="D8">
            <v>355</v>
          </cell>
          <cell r="E8">
            <v>330</v>
          </cell>
        </row>
        <row r="9">
          <cell r="B9">
            <v>2</v>
          </cell>
          <cell r="D9">
            <v>31</v>
          </cell>
          <cell r="E9">
            <v>35</v>
          </cell>
        </row>
      </sheetData>
      <sheetData sheetId="33">
        <row r="7">
          <cell r="B7">
            <v>19</v>
          </cell>
          <cell r="D7">
            <v>288</v>
          </cell>
          <cell r="E7">
            <v>308</v>
          </cell>
        </row>
        <row r="8">
          <cell r="B8">
            <v>19</v>
          </cell>
          <cell r="D8">
            <v>316</v>
          </cell>
          <cell r="E8">
            <v>271</v>
          </cell>
        </row>
        <row r="9">
          <cell r="B9">
            <v>2</v>
          </cell>
          <cell r="D9">
            <v>38</v>
          </cell>
          <cell r="E9">
            <v>36</v>
          </cell>
        </row>
      </sheetData>
      <sheetData sheetId="34">
        <row r="7">
          <cell r="B7">
            <v>4</v>
          </cell>
          <cell r="D7">
            <v>53</v>
          </cell>
          <cell r="E7">
            <v>49</v>
          </cell>
        </row>
        <row r="8">
          <cell r="B8">
            <v>5</v>
          </cell>
          <cell r="D8">
            <v>60</v>
          </cell>
          <cell r="E8">
            <v>58</v>
          </cell>
        </row>
        <row r="9">
          <cell r="B9"/>
          <cell r="D9"/>
          <cell r="E9"/>
        </row>
      </sheetData>
      <sheetData sheetId="35">
        <row r="7">
          <cell r="B7">
            <v>20</v>
          </cell>
          <cell r="D7">
            <v>313</v>
          </cell>
          <cell r="E7">
            <v>316</v>
          </cell>
        </row>
        <row r="8">
          <cell r="B8">
            <v>26</v>
          </cell>
          <cell r="D8">
            <v>394</v>
          </cell>
          <cell r="E8">
            <v>379</v>
          </cell>
        </row>
        <row r="9">
          <cell r="B9">
            <v>4</v>
          </cell>
          <cell r="D9">
            <v>53</v>
          </cell>
          <cell r="E9">
            <v>81</v>
          </cell>
        </row>
      </sheetData>
      <sheetData sheetId="36">
        <row r="7">
          <cell r="B7">
            <v>21</v>
          </cell>
          <cell r="D7">
            <v>345</v>
          </cell>
          <cell r="E7">
            <v>298</v>
          </cell>
        </row>
        <row r="8">
          <cell r="B8">
            <v>25</v>
          </cell>
          <cell r="D8">
            <v>432</v>
          </cell>
          <cell r="E8">
            <v>404</v>
          </cell>
        </row>
        <row r="9">
          <cell r="B9">
            <v>6</v>
          </cell>
          <cell r="D9">
            <v>72</v>
          </cell>
          <cell r="E9">
            <v>89</v>
          </cell>
        </row>
      </sheetData>
      <sheetData sheetId="37">
        <row r="7">
          <cell r="B7">
            <v>8</v>
          </cell>
          <cell r="D7">
            <v>142</v>
          </cell>
          <cell r="E7">
            <v>121</v>
          </cell>
        </row>
        <row r="8">
          <cell r="B8">
            <v>9</v>
          </cell>
          <cell r="D8">
            <v>161</v>
          </cell>
          <cell r="E8">
            <v>120</v>
          </cell>
        </row>
        <row r="9">
          <cell r="B9">
            <v>2</v>
          </cell>
          <cell r="D9">
            <v>21</v>
          </cell>
          <cell r="E9">
            <v>27</v>
          </cell>
        </row>
      </sheetData>
      <sheetData sheetId="38">
        <row r="7">
          <cell r="B7">
            <v>22</v>
          </cell>
          <cell r="D7">
            <v>356</v>
          </cell>
          <cell r="E7">
            <v>355</v>
          </cell>
        </row>
        <row r="8">
          <cell r="B8">
            <v>24</v>
          </cell>
          <cell r="D8">
            <v>384</v>
          </cell>
          <cell r="E8">
            <v>405</v>
          </cell>
        </row>
        <row r="9">
          <cell r="B9">
            <v>3</v>
          </cell>
          <cell r="D9">
            <v>39</v>
          </cell>
          <cell r="E9">
            <v>55</v>
          </cell>
        </row>
      </sheetData>
      <sheetData sheetId="39">
        <row r="7">
          <cell r="B7">
            <v>32</v>
          </cell>
          <cell r="D7">
            <v>623</v>
          </cell>
          <cell r="E7">
            <v>505</v>
          </cell>
        </row>
        <row r="8">
          <cell r="B8">
            <v>20</v>
          </cell>
          <cell r="D8">
            <v>327</v>
          </cell>
          <cell r="E8">
            <v>365</v>
          </cell>
        </row>
        <row r="9">
          <cell r="B9"/>
          <cell r="D9"/>
          <cell r="E9"/>
        </row>
      </sheetData>
      <sheetData sheetId="40">
        <row r="7">
          <cell r="B7">
            <v>23</v>
          </cell>
          <cell r="D7">
            <v>398</v>
          </cell>
          <cell r="E7">
            <v>369</v>
          </cell>
        </row>
        <row r="8">
          <cell r="B8">
            <v>27</v>
          </cell>
          <cell r="D8">
            <v>426</v>
          </cell>
          <cell r="E8">
            <v>398</v>
          </cell>
        </row>
        <row r="9">
          <cell r="B9">
            <v>4</v>
          </cell>
          <cell r="D9">
            <v>49</v>
          </cell>
          <cell r="E9">
            <v>87</v>
          </cell>
        </row>
      </sheetData>
      <sheetData sheetId="41">
        <row r="7">
          <cell r="B7">
            <v>29</v>
          </cell>
          <cell r="D7">
            <v>499</v>
          </cell>
          <cell r="E7">
            <v>451</v>
          </cell>
        </row>
        <row r="8">
          <cell r="B8">
            <v>28</v>
          </cell>
          <cell r="D8">
            <v>475</v>
          </cell>
          <cell r="E8">
            <v>443</v>
          </cell>
        </row>
        <row r="9">
          <cell r="B9">
            <v>4</v>
          </cell>
          <cell r="D9">
            <v>53</v>
          </cell>
          <cell r="E9">
            <v>65</v>
          </cell>
        </row>
      </sheetData>
      <sheetData sheetId="42">
        <row r="7">
          <cell r="B7"/>
          <cell r="D7"/>
          <cell r="E7"/>
        </row>
        <row r="8">
          <cell r="B8">
            <v>31</v>
          </cell>
          <cell r="D8">
            <v>494</v>
          </cell>
          <cell r="E8">
            <v>463</v>
          </cell>
        </row>
        <row r="9">
          <cell r="B9">
            <v>5</v>
          </cell>
          <cell r="D9">
            <v>68</v>
          </cell>
          <cell r="E9">
            <v>69</v>
          </cell>
        </row>
      </sheetData>
      <sheetData sheetId="43">
        <row r="7">
          <cell r="B7">
            <v>22</v>
          </cell>
          <cell r="D7">
            <v>352</v>
          </cell>
          <cell r="E7">
            <v>355</v>
          </cell>
        </row>
        <row r="8">
          <cell r="B8">
            <v>26</v>
          </cell>
          <cell r="D8">
            <v>409</v>
          </cell>
          <cell r="E8">
            <v>425</v>
          </cell>
        </row>
        <row r="9">
          <cell r="B9">
            <v>5</v>
          </cell>
          <cell r="D9">
            <v>63</v>
          </cell>
          <cell r="E9">
            <v>84</v>
          </cell>
        </row>
      </sheetData>
      <sheetData sheetId="44">
        <row r="7">
          <cell r="B7">
            <v>17</v>
          </cell>
          <cell r="D7">
            <v>288</v>
          </cell>
          <cell r="E7">
            <v>262</v>
          </cell>
        </row>
        <row r="8">
          <cell r="B8">
            <v>18</v>
          </cell>
          <cell r="D8">
            <v>302</v>
          </cell>
          <cell r="E8">
            <v>291</v>
          </cell>
        </row>
        <row r="9">
          <cell r="B9">
            <v>2</v>
          </cell>
          <cell r="D9">
            <v>19</v>
          </cell>
          <cell r="E9">
            <v>55</v>
          </cell>
        </row>
      </sheetData>
      <sheetData sheetId="45">
        <row r="7">
          <cell r="B7">
            <v>17</v>
          </cell>
          <cell r="D7">
            <v>273</v>
          </cell>
          <cell r="E7">
            <v>254</v>
          </cell>
        </row>
        <row r="8">
          <cell r="B8">
            <v>17</v>
          </cell>
          <cell r="D8">
            <v>307</v>
          </cell>
          <cell r="E8">
            <v>268</v>
          </cell>
        </row>
        <row r="9">
          <cell r="B9">
            <v>3</v>
          </cell>
          <cell r="D9">
            <v>53</v>
          </cell>
          <cell r="E9">
            <v>44</v>
          </cell>
        </row>
      </sheetData>
      <sheetData sheetId="46">
        <row r="7">
          <cell r="B7">
            <v>22</v>
          </cell>
          <cell r="D7">
            <v>328</v>
          </cell>
          <cell r="E7">
            <v>350</v>
          </cell>
        </row>
        <row r="8">
          <cell r="B8">
            <v>25</v>
          </cell>
          <cell r="D8">
            <v>400</v>
          </cell>
          <cell r="E8">
            <v>378</v>
          </cell>
        </row>
        <row r="9">
          <cell r="B9">
            <v>4</v>
          </cell>
          <cell r="D9">
            <v>42</v>
          </cell>
          <cell r="E9">
            <v>83</v>
          </cell>
        </row>
      </sheetData>
      <sheetData sheetId="47">
        <row r="7">
          <cell r="B7">
            <v>8</v>
          </cell>
          <cell r="D7">
            <v>124</v>
          </cell>
          <cell r="E7">
            <v>115</v>
          </cell>
        </row>
        <row r="8">
          <cell r="B8">
            <v>10</v>
          </cell>
          <cell r="D8">
            <v>153</v>
          </cell>
          <cell r="E8">
            <v>123</v>
          </cell>
        </row>
        <row r="9">
          <cell r="B9">
            <v>2</v>
          </cell>
          <cell r="D9">
            <v>32</v>
          </cell>
          <cell r="E9">
            <v>29</v>
          </cell>
        </row>
      </sheetData>
      <sheetData sheetId="48">
        <row r="7">
          <cell r="B7"/>
          <cell r="D7"/>
          <cell r="E7"/>
        </row>
        <row r="8">
          <cell r="B8"/>
          <cell r="D8"/>
          <cell r="E8"/>
        </row>
        <row r="9">
          <cell r="B9"/>
          <cell r="D9"/>
          <cell r="E9"/>
        </row>
      </sheetData>
      <sheetData sheetId="49">
        <row r="7">
          <cell r="B7"/>
          <cell r="D7"/>
          <cell r="E7"/>
        </row>
        <row r="8">
          <cell r="B8"/>
          <cell r="D8"/>
          <cell r="E8"/>
        </row>
        <row r="9">
          <cell r="B9"/>
          <cell r="D9"/>
          <cell r="E9"/>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T382"/>
  <sheetViews>
    <sheetView view="pageBreakPreview" topLeftCell="A174" zoomScale="80" zoomScaleNormal="100" zoomScaleSheetLayoutView="80" workbookViewId="0">
      <selection activeCell="A373" sqref="A373:XFD373"/>
    </sheetView>
  </sheetViews>
  <sheetFormatPr defaultRowHeight="15" x14ac:dyDescent="0.25"/>
  <cols>
    <col min="1" max="1" width="6.85546875" customWidth="1"/>
    <col min="6" max="6" width="13" customWidth="1"/>
    <col min="7" max="7" width="6.28515625" customWidth="1"/>
    <col min="8" max="8" width="10" customWidth="1"/>
    <col min="9" max="9" width="10.7109375" customWidth="1"/>
    <col min="10" max="10" width="12.7109375" customWidth="1"/>
    <col min="11" max="11" width="21.42578125" customWidth="1"/>
    <col min="13" max="13" width="8.42578125" customWidth="1"/>
    <col min="15" max="15" width="8.7109375" customWidth="1"/>
    <col min="16" max="16" width="10.85546875" customWidth="1"/>
    <col min="17" max="17" width="14.140625" customWidth="1"/>
    <col min="19" max="19" width="14.140625" hidden="1" customWidth="1"/>
    <col min="20" max="20" width="15.28515625" hidden="1" customWidth="1"/>
    <col min="21" max="32" width="0" hidden="1" customWidth="1"/>
  </cols>
  <sheetData>
    <row r="1" spans="1:17" s="342" customFormat="1" ht="12.75" customHeight="1" x14ac:dyDescent="0.2">
      <c r="M1" s="522" t="s">
        <v>0</v>
      </c>
      <c r="N1" s="522"/>
      <c r="O1" s="522"/>
      <c r="P1" s="522"/>
      <c r="Q1" s="522"/>
    </row>
    <row r="2" spans="1:17" s="342" customFormat="1" ht="12.95" customHeight="1" x14ac:dyDescent="0.2">
      <c r="M2" s="523" t="s">
        <v>1</v>
      </c>
      <c r="N2" s="523"/>
      <c r="O2" s="523"/>
      <c r="P2" s="523"/>
      <c r="Q2" s="523"/>
    </row>
    <row r="3" spans="1:17" s="342" customFormat="1" ht="28.5" customHeight="1" x14ac:dyDescent="0.2">
      <c r="M3" s="524" t="s">
        <v>91</v>
      </c>
      <c r="N3" s="524"/>
      <c r="O3" s="524"/>
      <c r="P3" s="524"/>
      <c r="Q3" s="524"/>
    </row>
    <row r="4" spans="1:17" s="342" customFormat="1" ht="8.25" customHeight="1" x14ac:dyDescent="0.2">
      <c r="M4" s="1"/>
      <c r="N4" s="1"/>
      <c r="O4" s="1"/>
      <c r="P4" s="1"/>
      <c r="Q4" s="1"/>
    </row>
    <row r="5" spans="1:17" s="342" customFormat="1" ht="12.75" customHeight="1" x14ac:dyDescent="0.2">
      <c r="M5" s="338" t="s">
        <v>2</v>
      </c>
    </row>
    <row r="6" spans="1:17" s="2" customFormat="1" ht="11.45" customHeight="1" x14ac:dyDescent="0.2">
      <c r="A6" s="342"/>
      <c r="B6" s="342"/>
      <c r="C6" s="342"/>
      <c r="D6" s="342"/>
      <c r="E6" s="342"/>
      <c r="F6" s="342"/>
      <c r="G6" s="342"/>
      <c r="H6" s="342"/>
      <c r="I6" s="342"/>
      <c r="J6" s="342"/>
      <c r="K6" s="342"/>
      <c r="L6" s="342"/>
      <c r="M6" s="342"/>
      <c r="N6" s="342"/>
      <c r="O6" s="342"/>
      <c r="P6" s="342"/>
      <c r="Q6" s="342"/>
    </row>
    <row r="7" spans="1:17" s="2" customFormat="1" ht="17.25" customHeight="1" x14ac:dyDescent="0.25">
      <c r="A7" s="342"/>
      <c r="B7" s="342"/>
      <c r="C7" s="342"/>
      <c r="D7" s="342"/>
      <c r="E7" s="342"/>
      <c r="F7" s="342"/>
      <c r="G7" s="342"/>
      <c r="H7" s="342"/>
      <c r="I7" s="342"/>
      <c r="J7" s="342"/>
      <c r="K7" s="342"/>
      <c r="L7" s="342"/>
      <c r="M7" s="507" t="s">
        <v>3</v>
      </c>
      <c r="N7" s="507"/>
      <c r="O7" s="507"/>
      <c r="P7" s="507"/>
      <c r="Q7" s="507"/>
    </row>
    <row r="8" spans="1:17" s="2" customFormat="1" ht="26.25" customHeight="1" x14ac:dyDescent="0.2">
      <c r="A8" s="342"/>
      <c r="B8" s="342"/>
      <c r="C8" s="342"/>
      <c r="D8" s="342"/>
      <c r="E8" s="342"/>
      <c r="F8" s="342"/>
      <c r="G8" s="342"/>
      <c r="H8" s="342"/>
      <c r="I8" s="342"/>
      <c r="J8" s="342"/>
      <c r="K8" s="342"/>
      <c r="L8" s="342"/>
      <c r="M8" s="525" t="s">
        <v>4</v>
      </c>
      <c r="N8" s="525"/>
      <c r="O8" s="525"/>
      <c r="P8" s="525"/>
      <c r="Q8" s="525"/>
    </row>
    <row r="9" spans="1:17" s="2" customFormat="1" ht="11.45" customHeight="1" x14ac:dyDescent="0.2">
      <c r="A9" s="342"/>
      <c r="B9" s="342"/>
      <c r="C9" s="342"/>
      <c r="D9" s="342"/>
      <c r="E9" s="342"/>
      <c r="F9" s="342"/>
      <c r="G9" s="342"/>
      <c r="H9" s="342"/>
      <c r="I9" s="342"/>
      <c r="J9" s="342"/>
      <c r="K9" s="342"/>
      <c r="L9" s="342"/>
      <c r="M9" s="343" t="s">
        <v>128</v>
      </c>
      <c r="N9" s="342"/>
      <c r="O9" s="342"/>
      <c r="P9" s="342"/>
      <c r="Q9" s="342"/>
    </row>
    <row r="10" spans="1:17" s="2" customFormat="1" ht="11.45" customHeight="1" x14ac:dyDescent="0.2">
      <c r="A10" s="342"/>
      <c r="B10" s="342"/>
      <c r="C10" s="342"/>
      <c r="D10" s="342"/>
      <c r="E10" s="342"/>
      <c r="F10" s="342"/>
      <c r="G10" s="342"/>
      <c r="H10" s="342"/>
      <c r="I10" s="342"/>
      <c r="J10" s="342"/>
      <c r="K10" s="342"/>
      <c r="L10" s="342"/>
      <c r="M10" s="342"/>
      <c r="N10" s="342"/>
      <c r="O10" s="342"/>
      <c r="P10" s="342"/>
      <c r="Q10" s="342"/>
    </row>
    <row r="11" spans="1:17" s="2" customFormat="1" ht="15" customHeight="1" x14ac:dyDescent="0.2">
      <c r="A11" s="342"/>
      <c r="B11" s="342"/>
      <c r="C11" s="342"/>
      <c r="D11" s="342"/>
      <c r="E11" s="342"/>
      <c r="F11" s="342"/>
      <c r="G11" s="342"/>
      <c r="H11" s="342"/>
      <c r="I11" s="342"/>
      <c r="J11" s="342"/>
      <c r="K11" s="342"/>
      <c r="L11" s="342"/>
      <c r="M11" s="53" t="s">
        <v>529</v>
      </c>
      <c r="N11" s="3"/>
      <c r="O11" s="3"/>
      <c r="P11" s="3"/>
      <c r="Q11" s="342"/>
    </row>
    <row r="12" spans="1:17" s="2" customFormat="1" ht="15" customHeight="1" x14ac:dyDescent="0.2">
      <c r="A12" s="342"/>
      <c r="B12" s="342"/>
      <c r="C12" s="342"/>
      <c r="D12" s="342"/>
      <c r="E12" s="342"/>
      <c r="F12" s="342"/>
      <c r="G12" s="342"/>
      <c r="H12" s="342"/>
      <c r="I12" s="342"/>
      <c r="J12" s="342"/>
      <c r="K12" s="342"/>
      <c r="L12" s="342"/>
      <c r="M12" s="28"/>
      <c r="N12" s="3"/>
      <c r="O12" s="3"/>
      <c r="P12" s="3"/>
      <c r="Q12" s="342"/>
    </row>
    <row r="13" spans="1:17" s="2" customFormat="1" ht="15.95" customHeight="1" x14ac:dyDescent="0.25">
      <c r="A13" s="526" t="s">
        <v>5</v>
      </c>
      <c r="B13" s="526"/>
      <c r="C13" s="526"/>
      <c r="D13" s="526"/>
      <c r="E13" s="526"/>
      <c r="F13" s="526"/>
      <c r="G13" s="526"/>
      <c r="H13" s="526"/>
      <c r="I13" s="526"/>
      <c r="J13" s="526"/>
      <c r="K13" s="526"/>
      <c r="L13" s="526"/>
      <c r="M13" s="526"/>
      <c r="N13" s="526"/>
      <c r="O13" s="526"/>
      <c r="P13" s="526"/>
      <c r="Q13" s="526"/>
    </row>
    <row r="14" spans="1:17" s="2" customFormat="1" ht="15.95" customHeight="1" x14ac:dyDescent="0.3">
      <c r="A14" s="521" t="s">
        <v>150</v>
      </c>
      <c r="B14" s="521"/>
      <c r="C14" s="521"/>
      <c r="D14" s="521"/>
      <c r="E14" s="521"/>
      <c r="F14" s="521"/>
      <c r="G14" s="521"/>
      <c r="H14" s="521"/>
      <c r="I14" s="521"/>
      <c r="J14" s="521"/>
      <c r="K14" s="521"/>
      <c r="L14" s="521"/>
      <c r="M14" s="521"/>
      <c r="N14" s="521"/>
      <c r="O14" s="521"/>
      <c r="P14" s="521"/>
      <c r="Q14" s="521"/>
    </row>
    <row r="15" spans="1:17" s="2" customFormat="1" ht="11.45" hidden="1" customHeight="1" x14ac:dyDescent="0.2">
      <c r="A15" s="342"/>
      <c r="B15" s="342"/>
      <c r="C15" s="342"/>
      <c r="D15" s="342"/>
      <c r="E15" s="342"/>
      <c r="F15" s="342"/>
      <c r="G15" s="342"/>
      <c r="H15" s="342"/>
      <c r="I15" s="342"/>
      <c r="J15" s="342"/>
      <c r="K15" s="342"/>
      <c r="L15" s="342"/>
      <c r="M15" s="342"/>
      <c r="N15" s="342"/>
      <c r="O15" s="342"/>
      <c r="P15" s="342"/>
      <c r="Q15" s="342"/>
    </row>
    <row r="16" spans="1:17" s="2" customFormat="1" ht="11.45" hidden="1" customHeight="1" x14ac:dyDescent="0.2">
      <c r="A16" s="342"/>
      <c r="B16" s="342"/>
      <c r="C16" s="342"/>
      <c r="D16" s="342"/>
      <c r="E16" s="342"/>
      <c r="F16" s="342"/>
      <c r="G16" s="342"/>
      <c r="H16" s="342"/>
      <c r="I16" s="342"/>
      <c r="J16" s="342"/>
      <c r="K16" s="342"/>
      <c r="L16" s="342"/>
      <c r="M16" s="342"/>
      <c r="N16" s="342"/>
      <c r="O16" s="342"/>
      <c r="P16" s="342"/>
      <c r="Q16" s="342"/>
    </row>
    <row r="17" spans="1:19" s="2" customFormat="1" ht="11.45" customHeight="1" x14ac:dyDescent="0.2">
      <c r="A17" s="342"/>
      <c r="B17" s="342"/>
      <c r="C17" s="342"/>
      <c r="D17" s="342"/>
      <c r="E17" s="342"/>
      <c r="F17" s="342"/>
      <c r="G17" s="342"/>
      <c r="H17" s="342"/>
      <c r="I17" s="342"/>
      <c r="J17" s="342"/>
      <c r="K17" s="342"/>
      <c r="L17" s="342"/>
      <c r="M17" s="342"/>
      <c r="N17" s="342"/>
      <c r="O17" s="342"/>
      <c r="P17" s="342"/>
      <c r="Q17" s="342"/>
    </row>
    <row r="18" spans="1:19" s="2" customFormat="1" ht="18.75" customHeight="1" x14ac:dyDescent="0.25">
      <c r="A18" s="338" t="s">
        <v>6</v>
      </c>
      <c r="B18" s="510" t="s">
        <v>7</v>
      </c>
      <c r="C18" s="510"/>
      <c r="D18" s="342"/>
      <c r="E18" s="512" t="s">
        <v>8</v>
      </c>
      <c r="F18" s="512"/>
      <c r="G18" s="512"/>
      <c r="H18" s="512"/>
      <c r="I18" s="512"/>
      <c r="J18" s="512"/>
      <c r="K18" s="512"/>
      <c r="L18" s="38"/>
      <c r="M18" s="38"/>
      <c r="N18" s="38"/>
      <c r="O18" s="38"/>
      <c r="P18" s="510" t="s">
        <v>104</v>
      </c>
      <c r="Q18" s="510"/>
    </row>
    <row r="19" spans="1:19" s="2" customFormat="1" ht="27" customHeight="1" x14ac:dyDescent="0.2">
      <c r="A19" s="342"/>
      <c r="B19" s="517" t="s">
        <v>130</v>
      </c>
      <c r="C19" s="518"/>
      <c r="D19" s="342"/>
      <c r="E19" s="519" t="s">
        <v>129</v>
      </c>
      <c r="F19" s="519"/>
      <c r="G19" s="519"/>
      <c r="H19" s="519"/>
      <c r="I19" s="519"/>
      <c r="J19" s="519"/>
      <c r="K19" s="519"/>
      <c r="L19" s="39"/>
      <c r="M19" s="39"/>
      <c r="N19" s="39"/>
      <c r="O19" s="39"/>
      <c r="P19" s="520" t="s">
        <v>105</v>
      </c>
      <c r="Q19" s="520"/>
    </row>
    <row r="20" spans="1:19" s="2" customFormat="1" ht="11.45" customHeight="1" x14ac:dyDescent="0.2">
      <c r="A20" s="342"/>
      <c r="B20" s="48"/>
      <c r="C20" s="48"/>
      <c r="D20" s="342"/>
      <c r="E20" s="342"/>
      <c r="F20" s="342"/>
      <c r="G20" s="342"/>
      <c r="H20" s="342"/>
      <c r="I20" s="342"/>
      <c r="J20" s="342"/>
      <c r="K20" s="342"/>
      <c r="L20" s="40"/>
      <c r="M20" s="40"/>
      <c r="N20" s="40"/>
      <c r="O20" s="40"/>
      <c r="P20" s="40"/>
      <c r="Q20" s="40"/>
    </row>
    <row r="21" spans="1:19" s="2" customFormat="1" ht="14.25" customHeight="1" x14ac:dyDescent="0.25">
      <c r="A21" s="338" t="s">
        <v>9</v>
      </c>
      <c r="B21" s="510" t="s">
        <v>10</v>
      </c>
      <c r="C21" s="510"/>
      <c r="D21" s="342"/>
      <c r="E21" s="512" t="s">
        <v>8</v>
      </c>
      <c r="F21" s="512"/>
      <c r="G21" s="512"/>
      <c r="H21" s="512"/>
      <c r="I21" s="512"/>
      <c r="J21" s="512"/>
      <c r="K21" s="512"/>
      <c r="L21" s="38"/>
      <c r="M21" s="38"/>
      <c r="N21" s="38"/>
      <c r="O21" s="38"/>
      <c r="P21" s="510" t="s">
        <v>104</v>
      </c>
      <c r="Q21" s="510"/>
    </row>
    <row r="22" spans="1:19" s="2" customFormat="1" ht="30" customHeight="1" x14ac:dyDescent="0.2">
      <c r="A22" s="342"/>
      <c r="B22" s="517" t="s">
        <v>130</v>
      </c>
      <c r="C22" s="518"/>
      <c r="D22" s="342"/>
      <c r="E22" s="519" t="s">
        <v>11</v>
      </c>
      <c r="F22" s="519"/>
      <c r="G22" s="519"/>
      <c r="H22" s="519"/>
      <c r="I22" s="519"/>
      <c r="J22" s="519"/>
      <c r="K22" s="519"/>
      <c r="L22" s="37"/>
      <c r="M22" s="37"/>
      <c r="N22" s="37"/>
      <c r="O22" s="37"/>
      <c r="P22" s="520" t="s">
        <v>105</v>
      </c>
      <c r="Q22" s="520"/>
    </row>
    <row r="23" spans="1:19" s="2" customFormat="1" ht="11.45" customHeight="1" x14ac:dyDescent="0.2">
      <c r="A23" s="342"/>
      <c r="B23" s="48"/>
      <c r="C23" s="48"/>
      <c r="D23" s="342"/>
      <c r="E23" s="342"/>
      <c r="F23" s="342"/>
      <c r="G23" s="342"/>
      <c r="H23" s="342"/>
      <c r="I23" s="342"/>
      <c r="J23" s="342"/>
      <c r="K23" s="342"/>
      <c r="L23" s="342"/>
      <c r="M23" s="342"/>
      <c r="N23" s="342"/>
      <c r="O23" s="342"/>
      <c r="P23" s="342"/>
      <c r="Q23" s="342"/>
    </row>
    <row r="24" spans="1:19" s="42" customFormat="1" ht="34.5" customHeight="1" x14ac:dyDescent="0.25">
      <c r="A24" s="49" t="s">
        <v>12</v>
      </c>
      <c r="B24" s="510" t="s">
        <v>115</v>
      </c>
      <c r="C24" s="510"/>
      <c r="D24" s="511" t="s">
        <v>116</v>
      </c>
      <c r="E24" s="511"/>
      <c r="F24" s="340" t="s">
        <v>85</v>
      </c>
      <c r="G24" s="41"/>
      <c r="H24" s="512" t="s">
        <v>114</v>
      </c>
      <c r="I24" s="512"/>
      <c r="J24" s="512"/>
      <c r="K24" s="512"/>
      <c r="L24" s="512"/>
      <c r="M24" s="512"/>
      <c r="N24" s="512"/>
      <c r="O24" s="512"/>
      <c r="P24" s="511" t="s">
        <v>106</v>
      </c>
      <c r="Q24" s="511"/>
    </row>
    <row r="25" spans="1:19" s="2" customFormat="1" ht="48.75" customHeight="1" x14ac:dyDescent="0.2">
      <c r="A25" s="342"/>
      <c r="B25" s="513" t="s">
        <v>130</v>
      </c>
      <c r="C25" s="513"/>
      <c r="D25" s="514" t="s">
        <v>131</v>
      </c>
      <c r="E25" s="514"/>
      <c r="F25" s="341" t="s">
        <v>132</v>
      </c>
      <c r="G25" s="342"/>
      <c r="H25" s="515" t="s">
        <v>133</v>
      </c>
      <c r="I25" s="515"/>
      <c r="J25" s="515"/>
      <c r="K25" s="515"/>
      <c r="L25" s="515"/>
      <c r="M25" s="515"/>
      <c r="N25" s="515"/>
      <c r="O25" s="515"/>
      <c r="P25" s="516" t="s">
        <v>107</v>
      </c>
      <c r="Q25" s="516"/>
    </row>
    <row r="26" spans="1:19" s="2" customFormat="1" ht="6.75" customHeight="1" x14ac:dyDescent="0.2">
      <c r="A26" s="342"/>
      <c r="B26" s="342"/>
      <c r="C26" s="342"/>
      <c r="D26" s="342"/>
      <c r="E26" s="342"/>
      <c r="F26" s="342"/>
      <c r="G26" s="342"/>
      <c r="H26" s="342"/>
      <c r="I26" s="342"/>
      <c r="J26" s="342"/>
      <c r="K26" s="342"/>
      <c r="L26" s="342"/>
      <c r="M26" s="342"/>
      <c r="N26" s="342"/>
      <c r="O26" s="342"/>
      <c r="P26" s="342"/>
      <c r="Q26" s="342"/>
    </row>
    <row r="27" spans="1:19" s="2" customFormat="1" ht="32.25" customHeight="1" x14ac:dyDescent="0.25">
      <c r="A27" s="339" t="s">
        <v>13</v>
      </c>
      <c r="B27" s="507" t="s">
        <v>544</v>
      </c>
      <c r="C27" s="507"/>
      <c r="D27" s="507"/>
      <c r="E27" s="507"/>
      <c r="F27" s="507"/>
      <c r="G27" s="507"/>
      <c r="H27" s="507"/>
      <c r="I27" s="507"/>
      <c r="J27" s="507"/>
      <c r="K27" s="507"/>
      <c r="L27" s="507"/>
      <c r="M27" s="507"/>
      <c r="N27" s="507"/>
      <c r="O27" s="507"/>
      <c r="P27" s="507"/>
      <c r="Q27" s="507"/>
    </row>
    <row r="28" spans="1:19" s="2" customFormat="1" ht="5.25" customHeight="1" x14ac:dyDescent="0.2">
      <c r="A28" s="342"/>
      <c r="B28" s="342"/>
      <c r="C28" s="342"/>
      <c r="D28" s="342"/>
      <c r="E28" s="342"/>
      <c r="F28" s="342"/>
      <c r="G28" s="342"/>
      <c r="H28" s="342"/>
      <c r="I28" s="342"/>
      <c r="J28" s="342"/>
      <c r="K28" s="342"/>
      <c r="L28" s="342"/>
      <c r="M28" s="342"/>
      <c r="N28" s="342"/>
      <c r="O28" s="342"/>
      <c r="P28" s="342"/>
      <c r="Q28" s="342"/>
    </row>
    <row r="29" spans="1:19" s="2" customFormat="1" ht="11.1" customHeight="1" x14ac:dyDescent="0.2">
      <c r="A29" s="339" t="s">
        <v>14</v>
      </c>
      <c r="B29" s="508" t="s">
        <v>15</v>
      </c>
      <c r="C29" s="508"/>
      <c r="D29" s="508"/>
      <c r="E29" s="508"/>
      <c r="F29" s="508"/>
      <c r="G29" s="508"/>
      <c r="H29" s="508"/>
      <c r="I29" s="508"/>
      <c r="J29" s="508"/>
      <c r="K29" s="508"/>
      <c r="L29" s="508"/>
      <c r="M29" s="508"/>
      <c r="N29" s="508"/>
      <c r="O29" s="508"/>
      <c r="P29" s="508"/>
      <c r="Q29" s="508"/>
    </row>
    <row r="30" spans="1:19" s="2" customFormat="1" ht="3" customHeight="1" x14ac:dyDescent="0.2">
      <c r="A30" s="342"/>
      <c r="B30" s="342"/>
      <c r="C30" s="342"/>
      <c r="D30" s="342"/>
      <c r="E30" s="342"/>
      <c r="F30" s="342"/>
      <c r="G30" s="342"/>
      <c r="H30" s="342"/>
      <c r="I30" s="342"/>
      <c r="J30" s="342"/>
      <c r="K30" s="342"/>
      <c r="L30" s="342"/>
      <c r="M30" s="342"/>
      <c r="N30" s="342"/>
      <c r="O30" s="342"/>
      <c r="P30" s="342"/>
      <c r="Q30" s="342"/>
    </row>
    <row r="31" spans="1:19" s="2" customFormat="1" ht="131.25" hidden="1" customHeight="1" x14ac:dyDescent="0.2">
      <c r="A31" s="342"/>
      <c r="B31" s="509" t="s">
        <v>16</v>
      </c>
      <c r="C31" s="509"/>
      <c r="D31" s="509"/>
      <c r="E31" s="509"/>
      <c r="F31" s="509"/>
      <c r="G31" s="509"/>
      <c r="H31" s="509"/>
      <c r="I31" s="509"/>
      <c r="J31" s="509"/>
      <c r="K31" s="509"/>
      <c r="L31" s="509"/>
      <c r="M31" s="509"/>
      <c r="N31" s="509"/>
      <c r="O31" s="509"/>
      <c r="P31" s="509"/>
      <c r="Q31" s="509"/>
    </row>
    <row r="32" spans="1:19" s="2" customFormat="1" ht="13.5" customHeight="1" x14ac:dyDescent="0.2">
      <c r="A32" s="33" t="s">
        <v>17</v>
      </c>
      <c r="B32" s="505" t="s">
        <v>86</v>
      </c>
      <c r="C32" s="505"/>
      <c r="D32" s="505"/>
      <c r="E32" s="505"/>
      <c r="F32" s="505"/>
      <c r="G32" s="505"/>
      <c r="H32" s="505"/>
      <c r="I32" s="505"/>
      <c r="J32" s="505"/>
      <c r="K32" s="505"/>
      <c r="L32" s="505"/>
      <c r="M32" s="505"/>
      <c r="N32" s="505"/>
      <c r="O32" s="505"/>
      <c r="P32" s="505"/>
      <c r="Q32" s="505"/>
      <c r="S32" s="2" t="s">
        <v>121</v>
      </c>
    </row>
    <row r="33" spans="1:19" s="2" customFormat="1" ht="12.75" customHeight="1" x14ac:dyDescent="0.2">
      <c r="A33" s="33" t="s">
        <v>17</v>
      </c>
      <c r="B33" s="505" t="s">
        <v>152</v>
      </c>
      <c r="C33" s="505"/>
      <c r="D33" s="505"/>
      <c r="E33" s="505"/>
      <c r="F33" s="505"/>
      <c r="G33" s="505"/>
      <c r="H33" s="505"/>
      <c r="I33" s="505"/>
      <c r="J33" s="505"/>
      <c r="K33" s="505"/>
      <c r="L33" s="505"/>
      <c r="M33" s="505"/>
      <c r="N33" s="505"/>
      <c r="O33" s="505"/>
      <c r="P33" s="505"/>
      <c r="Q33" s="505"/>
      <c r="S33" s="2" t="s">
        <v>122</v>
      </c>
    </row>
    <row r="34" spans="1:19" s="2" customFormat="1" ht="12" customHeight="1" x14ac:dyDescent="0.2">
      <c r="A34" s="33" t="s">
        <v>17</v>
      </c>
      <c r="B34" s="505" t="s">
        <v>21</v>
      </c>
      <c r="C34" s="505"/>
      <c r="D34" s="505"/>
      <c r="E34" s="505"/>
      <c r="F34" s="505"/>
      <c r="G34" s="505"/>
      <c r="H34" s="505"/>
      <c r="I34" s="505"/>
      <c r="J34" s="505"/>
      <c r="K34" s="505"/>
      <c r="L34" s="505"/>
      <c r="M34" s="505"/>
      <c r="N34" s="505"/>
      <c r="O34" s="505"/>
      <c r="P34" s="505"/>
      <c r="Q34" s="505"/>
      <c r="S34" s="2" t="s">
        <v>123</v>
      </c>
    </row>
    <row r="35" spans="1:19" s="2" customFormat="1" ht="12" customHeight="1" x14ac:dyDescent="0.2">
      <c r="A35" s="33" t="s">
        <v>17</v>
      </c>
      <c r="B35" s="505" t="s">
        <v>153</v>
      </c>
      <c r="C35" s="505"/>
      <c r="D35" s="505"/>
      <c r="E35" s="505"/>
      <c r="F35" s="505"/>
      <c r="G35" s="505"/>
      <c r="H35" s="505"/>
      <c r="I35" s="505"/>
      <c r="J35" s="505"/>
      <c r="K35" s="505"/>
      <c r="L35" s="505"/>
      <c r="M35" s="505"/>
      <c r="N35" s="505"/>
      <c r="O35" s="505"/>
      <c r="P35" s="505"/>
      <c r="Q35" s="505"/>
      <c r="S35" s="2" t="s">
        <v>124</v>
      </c>
    </row>
    <row r="36" spans="1:19" s="2" customFormat="1" ht="22.5" customHeight="1" x14ac:dyDescent="0.2">
      <c r="A36" s="33" t="s">
        <v>17</v>
      </c>
      <c r="B36" s="505" t="s">
        <v>154</v>
      </c>
      <c r="C36" s="505"/>
      <c r="D36" s="505"/>
      <c r="E36" s="505"/>
      <c r="F36" s="505"/>
      <c r="G36" s="505"/>
      <c r="H36" s="505"/>
      <c r="I36" s="505"/>
      <c r="J36" s="505"/>
      <c r="K36" s="505"/>
      <c r="L36" s="505"/>
      <c r="M36" s="505"/>
      <c r="N36" s="505"/>
      <c r="O36" s="505"/>
      <c r="P36" s="505"/>
      <c r="Q36" s="505"/>
      <c r="S36" s="2" t="s">
        <v>125</v>
      </c>
    </row>
    <row r="37" spans="1:19" s="2" customFormat="1" ht="29.25" customHeight="1" x14ac:dyDescent="0.2">
      <c r="A37" s="33" t="s">
        <v>17</v>
      </c>
      <c r="B37" s="505" t="s">
        <v>18</v>
      </c>
      <c r="C37" s="505"/>
      <c r="D37" s="505"/>
      <c r="E37" s="505"/>
      <c r="F37" s="505"/>
      <c r="G37" s="505"/>
      <c r="H37" s="505"/>
      <c r="I37" s="505"/>
      <c r="J37" s="505"/>
      <c r="K37" s="505"/>
      <c r="L37" s="505"/>
      <c r="M37" s="505"/>
      <c r="N37" s="505"/>
      <c r="O37" s="505"/>
      <c r="P37" s="505"/>
      <c r="Q37" s="505"/>
      <c r="S37" s="2" t="s">
        <v>126</v>
      </c>
    </row>
    <row r="38" spans="1:19" s="2" customFormat="1" ht="23.25" customHeight="1" x14ac:dyDescent="0.2">
      <c r="A38" s="33" t="s">
        <v>17</v>
      </c>
      <c r="B38" s="506" t="s">
        <v>541</v>
      </c>
      <c r="C38" s="506"/>
      <c r="D38" s="506"/>
      <c r="E38" s="506"/>
      <c r="F38" s="506"/>
      <c r="G38" s="506"/>
      <c r="H38" s="506"/>
      <c r="I38" s="506"/>
      <c r="J38" s="506"/>
      <c r="K38" s="506"/>
      <c r="L38" s="506"/>
      <c r="M38" s="506"/>
      <c r="N38" s="506"/>
      <c r="O38" s="506"/>
      <c r="P38" s="506"/>
      <c r="Q38" s="506"/>
      <c r="S38" s="2" t="s">
        <v>127</v>
      </c>
    </row>
    <row r="39" spans="1:19" s="2" customFormat="1" ht="13.5" customHeight="1" x14ac:dyDescent="0.2">
      <c r="A39" s="59" t="s">
        <v>17</v>
      </c>
      <c r="B39" s="505" t="s">
        <v>155</v>
      </c>
      <c r="C39" s="505"/>
      <c r="D39" s="505"/>
      <c r="E39" s="505"/>
      <c r="F39" s="505"/>
      <c r="G39" s="505"/>
      <c r="H39" s="505"/>
      <c r="I39" s="505"/>
      <c r="J39" s="505"/>
      <c r="K39" s="505"/>
      <c r="L39" s="505"/>
      <c r="M39" s="505"/>
      <c r="N39" s="505"/>
      <c r="O39" s="505"/>
      <c r="P39" s="505"/>
      <c r="Q39" s="505"/>
    </row>
    <row r="40" spans="1:19" s="2" customFormat="1" ht="15.75" customHeight="1" x14ac:dyDescent="0.2">
      <c r="A40" s="338" t="s">
        <v>19</v>
      </c>
      <c r="B40" s="503" t="s">
        <v>93</v>
      </c>
      <c r="C40" s="503"/>
      <c r="D40" s="503"/>
      <c r="E40" s="503"/>
      <c r="F40" s="503"/>
      <c r="G40" s="503"/>
      <c r="H40" s="503"/>
      <c r="I40" s="503"/>
      <c r="J40" s="503"/>
      <c r="K40" s="503"/>
      <c r="L40" s="503"/>
      <c r="M40" s="503"/>
      <c r="N40" s="503"/>
      <c r="O40" s="503"/>
      <c r="P40" s="503"/>
      <c r="Q40" s="503"/>
    </row>
    <row r="41" spans="1:19" x14ac:dyDescent="0.25">
      <c r="A41" s="11" t="s">
        <v>23</v>
      </c>
      <c r="B41" s="502" t="s">
        <v>94</v>
      </c>
      <c r="C41" s="502"/>
      <c r="D41" s="502"/>
      <c r="E41" s="502"/>
      <c r="F41" s="502"/>
      <c r="G41" s="502"/>
      <c r="H41" s="502"/>
      <c r="I41" s="502"/>
      <c r="J41" s="502"/>
      <c r="K41" s="502"/>
      <c r="L41" s="502"/>
      <c r="M41" s="502"/>
      <c r="N41" s="502"/>
      <c r="O41" s="502"/>
      <c r="P41" s="502"/>
      <c r="Q41" s="502"/>
    </row>
    <row r="42" spans="1:19" ht="28.5" customHeight="1" x14ac:dyDescent="0.25">
      <c r="A42" s="7"/>
      <c r="B42" s="501" t="s">
        <v>98</v>
      </c>
      <c r="C42" s="501"/>
      <c r="D42" s="501"/>
      <c r="E42" s="501"/>
      <c r="F42" s="501"/>
      <c r="G42" s="501"/>
      <c r="H42" s="501"/>
      <c r="I42" s="501"/>
      <c r="J42" s="501"/>
      <c r="K42" s="501"/>
      <c r="L42" s="501"/>
      <c r="M42" s="501"/>
      <c r="N42" s="501"/>
      <c r="O42" s="501"/>
      <c r="P42" s="501"/>
      <c r="Q42" s="501"/>
    </row>
    <row r="43" spans="1:19" hidden="1" x14ac:dyDescent="0.25">
      <c r="A43" s="7"/>
      <c r="B43" s="501"/>
      <c r="C43" s="501"/>
      <c r="D43" s="501"/>
      <c r="E43" s="501"/>
      <c r="F43" s="501"/>
      <c r="G43" s="501"/>
      <c r="H43" s="501"/>
      <c r="I43" s="501"/>
      <c r="J43" s="501"/>
      <c r="K43" s="501"/>
      <c r="L43" s="501"/>
      <c r="M43" s="501"/>
      <c r="N43" s="501"/>
      <c r="O43" s="501"/>
      <c r="P43" s="501"/>
      <c r="Q43" s="501"/>
    </row>
    <row r="44" spans="1:19" hidden="1" x14ac:dyDescent="0.25">
      <c r="A44" s="7"/>
      <c r="B44" s="501"/>
      <c r="C44" s="501"/>
      <c r="D44" s="501"/>
      <c r="E44" s="501"/>
      <c r="F44" s="501"/>
      <c r="G44" s="501"/>
      <c r="H44" s="501"/>
      <c r="I44" s="501"/>
      <c r="J44" s="501"/>
      <c r="K44" s="501"/>
      <c r="L44" s="501"/>
      <c r="M44" s="501"/>
      <c r="N44" s="501"/>
      <c r="O44" s="501"/>
      <c r="P44" s="501"/>
      <c r="Q44" s="501"/>
    </row>
    <row r="45" spans="1:19" s="2" customFormat="1" ht="12" x14ac:dyDescent="0.2">
      <c r="A45" s="342"/>
      <c r="B45" s="342"/>
      <c r="C45" s="342"/>
      <c r="D45" s="342"/>
      <c r="E45" s="342"/>
      <c r="F45" s="342"/>
      <c r="G45" s="342"/>
      <c r="H45" s="342"/>
      <c r="I45" s="342"/>
      <c r="J45" s="342"/>
      <c r="K45" s="342"/>
      <c r="L45" s="342"/>
      <c r="M45" s="342"/>
      <c r="N45" s="342"/>
      <c r="O45" s="342"/>
      <c r="P45" s="342"/>
      <c r="Q45" s="342"/>
    </row>
    <row r="46" spans="1:19" s="2" customFormat="1" ht="17.25" customHeight="1" x14ac:dyDescent="0.2">
      <c r="A46" s="338" t="s">
        <v>92</v>
      </c>
      <c r="B46" s="503" t="s">
        <v>20</v>
      </c>
      <c r="C46" s="503"/>
      <c r="D46" s="503"/>
      <c r="E46" s="503"/>
      <c r="F46" s="503"/>
      <c r="G46" s="503"/>
      <c r="H46" s="503"/>
      <c r="I46" s="503"/>
      <c r="J46" s="503"/>
      <c r="K46" s="503"/>
      <c r="L46" s="503"/>
      <c r="M46" s="503"/>
      <c r="N46" s="503"/>
      <c r="O46" s="503"/>
      <c r="P46" s="503"/>
      <c r="Q46" s="503"/>
    </row>
    <row r="47" spans="1:19" s="2" customFormat="1" ht="13.5" customHeight="1" x14ac:dyDescent="0.25">
      <c r="A47" s="4"/>
      <c r="B47" s="504" t="s">
        <v>76</v>
      </c>
      <c r="C47" s="504"/>
      <c r="D47" s="504"/>
      <c r="E47" s="504"/>
      <c r="F47" s="504"/>
      <c r="G47" s="504"/>
      <c r="H47" s="504"/>
      <c r="I47" s="504"/>
      <c r="J47" s="504"/>
      <c r="K47" s="504"/>
      <c r="L47" s="504"/>
      <c r="M47" s="504"/>
      <c r="N47" s="504"/>
      <c r="O47" s="504"/>
      <c r="P47" s="504"/>
      <c r="Q47" s="504"/>
    </row>
    <row r="48" spans="1:19" ht="8.25" customHeight="1" x14ac:dyDescent="0.25"/>
    <row r="49" spans="1:17" ht="30" customHeight="1" x14ac:dyDescent="0.25">
      <c r="A49" s="5" t="s">
        <v>95</v>
      </c>
      <c r="B49" s="5" t="s">
        <v>22</v>
      </c>
    </row>
    <row r="50" spans="1:17" x14ac:dyDescent="0.25">
      <c r="A50" s="11" t="s">
        <v>23</v>
      </c>
      <c r="B50" s="502" t="s">
        <v>28</v>
      </c>
      <c r="C50" s="502"/>
      <c r="D50" s="502"/>
      <c r="E50" s="502"/>
      <c r="F50" s="502"/>
      <c r="G50" s="502"/>
      <c r="H50" s="502"/>
      <c r="I50" s="502"/>
      <c r="J50" s="502"/>
      <c r="K50" s="502"/>
      <c r="L50" s="502"/>
      <c r="M50" s="502"/>
      <c r="N50" s="502"/>
      <c r="O50" s="502"/>
      <c r="P50" s="502"/>
      <c r="Q50" s="502"/>
    </row>
    <row r="51" spans="1:17" x14ac:dyDescent="0.25">
      <c r="A51" s="7">
        <v>1</v>
      </c>
      <c r="B51" s="501" t="s">
        <v>72</v>
      </c>
      <c r="C51" s="501"/>
      <c r="D51" s="501"/>
      <c r="E51" s="501"/>
      <c r="F51" s="501"/>
      <c r="G51" s="501"/>
      <c r="H51" s="501"/>
      <c r="I51" s="501"/>
      <c r="J51" s="501"/>
      <c r="K51" s="501"/>
      <c r="L51" s="501"/>
      <c r="M51" s="501"/>
      <c r="N51" s="501"/>
      <c r="O51" s="501"/>
      <c r="P51" s="501"/>
      <c r="Q51" s="501"/>
    </row>
    <row r="52" spans="1:17" x14ac:dyDescent="0.25">
      <c r="A52" s="7">
        <v>2</v>
      </c>
      <c r="B52" s="501" t="s">
        <v>50</v>
      </c>
      <c r="C52" s="501"/>
      <c r="D52" s="501"/>
      <c r="E52" s="501"/>
      <c r="F52" s="501"/>
      <c r="G52" s="501"/>
      <c r="H52" s="501"/>
      <c r="I52" s="501"/>
      <c r="J52" s="501"/>
      <c r="K52" s="501"/>
      <c r="L52" s="501"/>
      <c r="M52" s="501"/>
      <c r="N52" s="501"/>
      <c r="O52" s="501"/>
      <c r="P52" s="501"/>
      <c r="Q52" s="501"/>
    </row>
    <row r="53" spans="1:17" hidden="1" x14ac:dyDescent="0.25">
      <c r="A53" s="7">
        <v>3</v>
      </c>
      <c r="B53" s="501" t="s">
        <v>51</v>
      </c>
      <c r="C53" s="501"/>
      <c r="D53" s="501"/>
      <c r="E53" s="501"/>
      <c r="F53" s="501"/>
      <c r="G53" s="501"/>
      <c r="H53" s="501"/>
      <c r="I53" s="501"/>
      <c r="J53" s="501"/>
      <c r="K53" s="501"/>
      <c r="L53" s="501"/>
      <c r="M53" s="501"/>
      <c r="N53" s="501"/>
      <c r="O53" s="501"/>
      <c r="P53" s="501"/>
      <c r="Q53" s="501"/>
    </row>
    <row r="54" spans="1:17" ht="18" hidden="1" customHeight="1" x14ac:dyDescent="0.25">
      <c r="A54" s="7">
        <v>3</v>
      </c>
      <c r="B54" s="501" t="s">
        <v>161</v>
      </c>
      <c r="C54" s="501"/>
      <c r="D54" s="501"/>
      <c r="E54" s="501"/>
      <c r="F54" s="501"/>
      <c r="G54" s="501"/>
      <c r="H54" s="501"/>
      <c r="I54" s="501"/>
      <c r="J54" s="501"/>
      <c r="K54" s="501"/>
      <c r="L54" s="501"/>
      <c r="M54" s="501"/>
      <c r="N54" s="501"/>
      <c r="O54" s="501"/>
      <c r="P54" s="501"/>
      <c r="Q54" s="501"/>
    </row>
    <row r="55" spans="1:17" ht="21" customHeight="1" x14ac:dyDescent="0.25">
      <c r="A55" s="7">
        <v>3</v>
      </c>
      <c r="B55" s="501" t="s">
        <v>109</v>
      </c>
      <c r="C55" s="501"/>
      <c r="D55" s="501"/>
      <c r="E55" s="501"/>
      <c r="F55" s="501"/>
      <c r="G55" s="501"/>
      <c r="H55" s="501"/>
      <c r="I55" s="501"/>
      <c r="J55" s="501"/>
      <c r="K55" s="501"/>
      <c r="L55" s="501"/>
      <c r="M55" s="501"/>
      <c r="N55" s="501"/>
      <c r="O55" s="501"/>
      <c r="P55" s="501"/>
      <c r="Q55" s="501"/>
    </row>
    <row r="56" spans="1:17" hidden="1" x14ac:dyDescent="0.25">
      <c r="A56" s="7">
        <v>6</v>
      </c>
      <c r="B56" s="501" t="s">
        <v>99</v>
      </c>
      <c r="C56" s="501"/>
      <c r="D56" s="501"/>
      <c r="E56" s="501"/>
      <c r="F56" s="501"/>
      <c r="G56" s="501"/>
      <c r="H56" s="501"/>
      <c r="I56" s="501"/>
      <c r="J56" s="501"/>
      <c r="K56" s="501"/>
      <c r="L56" s="501"/>
      <c r="M56" s="501"/>
      <c r="N56" s="501"/>
      <c r="O56" s="501"/>
      <c r="P56" s="501"/>
      <c r="Q56" s="501"/>
    </row>
    <row r="57" spans="1:17" hidden="1" x14ac:dyDescent="0.25">
      <c r="A57" s="7">
        <v>7</v>
      </c>
      <c r="B57" s="501"/>
      <c r="C57" s="501"/>
      <c r="D57" s="501"/>
      <c r="E57" s="501"/>
      <c r="F57" s="501"/>
      <c r="G57" s="501"/>
      <c r="H57" s="501"/>
      <c r="I57" s="501"/>
      <c r="J57" s="501"/>
      <c r="K57" s="501"/>
      <c r="L57" s="501"/>
      <c r="M57" s="501"/>
      <c r="N57" s="501"/>
      <c r="O57" s="501"/>
      <c r="P57" s="501"/>
      <c r="Q57" s="501"/>
    </row>
    <row r="58" spans="1:17" hidden="1" x14ac:dyDescent="0.25">
      <c r="A58" s="7"/>
      <c r="B58" s="490"/>
      <c r="C58" s="490"/>
      <c r="D58" s="490"/>
      <c r="E58" s="490"/>
      <c r="F58" s="490"/>
      <c r="G58" s="490"/>
      <c r="H58" s="490"/>
      <c r="I58" s="490"/>
      <c r="J58" s="490"/>
      <c r="K58" s="490"/>
      <c r="L58" s="490"/>
      <c r="M58" s="490"/>
      <c r="N58" s="490"/>
      <c r="O58" s="490"/>
      <c r="P58" s="490"/>
      <c r="Q58" s="490"/>
    </row>
    <row r="59" spans="1:17" hidden="1" x14ac:dyDescent="0.25">
      <c r="A59" s="7"/>
      <c r="B59" s="490"/>
      <c r="C59" s="490"/>
      <c r="D59" s="490"/>
      <c r="E59" s="490"/>
      <c r="F59" s="490"/>
      <c r="G59" s="490"/>
      <c r="H59" s="490"/>
      <c r="I59" s="490"/>
      <c r="J59" s="490"/>
      <c r="K59" s="490"/>
      <c r="L59" s="490"/>
      <c r="M59" s="490"/>
      <c r="N59" s="490"/>
      <c r="O59" s="490"/>
      <c r="P59" s="490"/>
      <c r="Q59" s="490"/>
    </row>
    <row r="60" spans="1:17" hidden="1" x14ac:dyDescent="0.25">
      <c r="A60" s="7"/>
      <c r="B60" s="490"/>
      <c r="C60" s="490"/>
      <c r="D60" s="490"/>
      <c r="E60" s="490"/>
      <c r="F60" s="490"/>
      <c r="G60" s="490"/>
      <c r="H60" s="490"/>
      <c r="I60" s="490"/>
      <c r="J60" s="490"/>
      <c r="K60" s="490"/>
      <c r="L60" s="490"/>
      <c r="M60" s="490"/>
      <c r="N60" s="490"/>
      <c r="O60" s="490"/>
      <c r="P60" s="490"/>
      <c r="Q60" s="490"/>
    </row>
    <row r="61" spans="1:17" hidden="1" x14ac:dyDescent="0.25">
      <c r="A61" s="7"/>
      <c r="B61" s="490"/>
      <c r="C61" s="490"/>
      <c r="D61" s="490"/>
      <c r="E61" s="490"/>
      <c r="F61" s="490"/>
      <c r="G61" s="490"/>
      <c r="H61" s="490"/>
      <c r="I61" s="490"/>
      <c r="J61" s="490"/>
      <c r="K61" s="490"/>
      <c r="L61" s="490"/>
      <c r="M61" s="490"/>
      <c r="N61" s="490"/>
      <c r="O61" s="490"/>
      <c r="P61" s="490"/>
      <c r="Q61" s="490"/>
    </row>
    <row r="62" spans="1:17" hidden="1" x14ac:dyDescent="0.25">
      <c r="A62" s="7"/>
      <c r="B62" s="490"/>
      <c r="C62" s="490"/>
      <c r="D62" s="490"/>
      <c r="E62" s="490"/>
      <c r="F62" s="490"/>
      <c r="G62" s="490"/>
      <c r="H62" s="490"/>
      <c r="I62" s="490"/>
      <c r="J62" s="490"/>
      <c r="K62" s="490"/>
      <c r="L62" s="490"/>
      <c r="M62" s="490"/>
      <c r="N62" s="490"/>
      <c r="O62" s="490"/>
      <c r="P62" s="490"/>
      <c r="Q62" s="490"/>
    </row>
    <row r="63" spans="1:17" hidden="1" x14ac:dyDescent="0.25">
      <c r="A63" s="7"/>
      <c r="B63" s="490"/>
      <c r="C63" s="490"/>
      <c r="D63" s="490"/>
      <c r="E63" s="490"/>
      <c r="F63" s="490"/>
      <c r="G63" s="490"/>
      <c r="H63" s="490"/>
      <c r="I63" s="490"/>
      <c r="J63" s="490"/>
      <c r="K63" s="490"/>
      <c r="L63" s="490"/>
      <c r="M63" s="490"/>
      <c r="N63" s="490"/>
      <c r="O63" s="490"/>
      <c r="P63" s="490"/>
      <c r="Q63" s="490"/>
    </row>
    <row r="64" spans="1:17" hidden="1" x14ac:dyDescent="0.25">
      <c r="A64" s="7"/>
      <c r="B64" s="490"/>
      <c r="C64" s="490"/>
      <c r="D64" s="490"/>
      <c r="E64" s="490"/>
      <c r="F64" s="490"/>
      <c r="G64" s="490"/>
      <c r="H64" s="490"/>
      <c r="I64" s="490"/>
      <c r="J64" s="490"/>
      <c r="K64" s="490"/>
      <c r="L64" s="490"/>
      <c r="M64" s="490"/>
      <c r="N64" s="490"/>
      <c r="O64" s="490"/>
      <c r="P64" s="490"/>
      <c r="Q64" s="490"/>
    </row>
    <row r="65" spans="1:20" hidden="1" x14ac:dyDescent="0.25">
      <c r="A65" s="7"/>
      <c r="B65" s="490"/>
      <c r="C65" s="490"/>
      <c r="D65" s="490"/>
      <c r="E65" s="490"/>
      <c r="F65" s="490"/>
      <c r="G65" s="490"/>
      <c r="H65" s="490"/>
      <c r="I65" s="490"/>
      <c r="J65" s="490"/>
      <c r="K65" s="490"/>
      <c r="L65" s="490"/>
      <c r="M65" s="490"/>
      <c r="N65" s="490"/>
      <c r="O65" s="490"/>
      <c r="P65" s="490"/>
      <c r="Q65" s="490"/>
    </row>
    <row r="66" spans="1:20" ht="9.75" customHeight="1" x14ac:dyDescent="0.25">
      <c r="B66" s="31"/>
      <c r="C66" s="31"/>
      <c r="D66" s="31"/>
      <c r="E66" s="31"/>
      <c r="F66" s="31"/>
      <c r="G66" s="31"/>
      <c r="H66" s="31"/>
      <c r="I66" s="31"/>
      <c r="J66" s="31"/>
      <c r="K66" s="31"/>
      <c r="L66" s="31"/>
      <c r="M66" s="31"/>
      <c r="N66" s="31"/>
      <c r="O66" s="31"/>
      <c r="P66" s="31"/>
      <c r="Q66" s="31"/>
    </row>
    <row r="67" spans="1:20" ht="24.75" customHeight="1" thickBot="1" x14ac:dyDescent="0.3">
      <c r="A67" s="5" t="s">
        <v>30</v>
      </c>
      <c r="B67" s="491" t="s">
        <v>24</v>
      </c>
      <c r="C67" s="491"/>
      <c r="D67" s="491"/>
      <c r="E67" s="491"/>
      <c r="F67" s="491"/>
      <c r="G67" s="491"/>
      <c r="H67" s="31"/>
      <c r="I67" s="31"/>
      <c r="J67" s="31"/>
      <c r="K67" s="31"/>
      <c r="L67" s="31"/>
      <c r="M67" s="31"/>
      <c r="N67" s="31"/>
      <c r="O67" s="31"/>
      <c r="P67" s="31"/>
      <c r="Q67" s="31" t="s">
        <v>27</v>
      </c>
    </row>
    <row r="68" spans="1:20" ht="19.5" customHeight="1" thickBot="1" x14ac:dyDescent="0.3">
      <c r="A68" s="10" t="s">
        <v>23</v>
      </c>
      <c r="B68" s="492" t="s">
        <v>25</v>
      </c>
      <c r="C68" s="493"/>
      <c r="D68" s="493"/>
      <c r="E68" s="493"/>
      <c r="F68" s="493"/>
      <c r="G68" s="493"/>
      <c r="H68" s="493"/>
      <c r="I68" s="494"/>
      <c r="J68" s="495" t="s">
        <v>32</v>
      </c>
      <c r="K68" s="496"/>
      <c r="L68" s="497" t="s">
        <v>33</v>
      </c>
      <c r="M68" s="498"/>
      <c r="N68" s="498"/>
      <c r="O68" s="499"/>
      <c r="P68" s="496" t="s">
        <v>26</v>
      </c>
      <c r="Q68" s="500"/>
    </row>
    <row r="69" spans="1:20" ht="15.75" thickBot="1" x14ac:dyDescent="0.3">
      <c r="A69" s="9">
        <v>1</v>
      </c>
      <c r="B69" s="477">
        <v>2</v>
      </c>
      <c r="C69" s="478"/>
      <c r="D69" s="478"/>
      <c r="E69" s="478"/>
      <c r="F69" s="478"/>
      <c r="G69" s="478"/>
      <c r="H69" s="478"/>
      <c r="I69" s="479"/>
      <c r="J69" s="480">
        <v>3</v>
      </c>
      <c r="K69" s="480"/>
      <c r="L69" s="481">
        <v>4</v>
      </c>
      <c r="M69" s="482"/>
      <c r="N69" s="482"/>
      <c r="O69" s="483"/>
      <c r="P69" s="480">
        <v>5</v>
      </c>
      <c r="Q69" s="484"/>
    </row>
    <row r="70" spans="1:20" ht="27.75" customHeight="1" x14ac:dyDescent="0.25">
      <c r="A70" s="8">
        <v>1</v>
      </c>
      <c r="B70" s="485" t="s">
        <v>72</v>
      </c>
      <c r="C70" s="485"/>
      <c r="D70" s="485"/>
      <c r="E70" s="485"/>
      <c r="F70" s="485"/>
      <c r="G70" s="485"/>
      <c r="H70" s="485"/>
      <c r="I70" s="485"/>
      <c r="J70" s="486">
        <f>251971088+1321196.66+494055.25</f>
        <v>253786339.91</v>
      </c>
      <c r="K70" s="486"/>
      <c r="L70" s="487">
        <v>8910539</v>
      </c>
      <c r="M70" s="488"/>
      <c r="N70" s="488"/>
      <c r="O70" s="489"/>
      <c r="P70" s="486">
        <f>J70+L70</f>
        <v>262696878.91</v>
      </c>
      <c r="Q70" s="486"/>
      <c r="T70" s="36"/>
    </row>
    <row r="71" spans="1:20" ht="21.75" customHeight="1" x14ac:dyDescent="0.25">
      <c r="A71" s="7">
        <v>2</v>
      </c>
      <c r="B71" s="472" t="s">
        <v>50</v>
      </c>
      <c r="C71" s="472"/>
      <c r="D71" s="472"/>
      <c r="E71" s="472"/>
      <c r="F71" s="472"/>
      <c r="G71" s="472"/>
      <c r="H71" s="472"/>
      <c r="I71" s="472"/>
      <c r="J71" s="473"/>
      <c r="K71" s="473"/>
      <c r="L71" s="474">
        <v>524100</v>
      </c>
      <c r="M71" s="475"/>
      <c r="N71" s="475"/>
      <c r="O71" s="476"/>
      <c r="P71" s="473">
        <f t="shared" ref="P71:P85" si="0">J71+L71</f>
        <v>524100</v>
      </c>
      <c r="Q71" s="473"/>
    </row>
    <row r="72" spans="1:20" ht="21.75" hidden="1" customHeight="1" x14ac:dyDescent="0.25">
      <c r="A72" s="7">
        <v>3</v>
      </c>
      <c r="B72" s="472" t="s">
        <v>51</v>
      </c>
      <c r="C72" s="472"/>
      <c r="D72" s="472"/>
      <c r="E72" s="472"/>
      <c r="F72" s="472"/>
      <c r="G72" s="472"/>
      <c r="H72" s="472"/>
      <c r="I72" s="472"/>
      <c r="J72" s="473">
        <v>0</v>
      </c>
      <c r="K72" s="473"/>
      <c r="L72" s="474">
        <v>0</v>
      </c>
      <c r="M72" s="475"/>
      <c r="N72" s="475"/>
      <c r="O72" s="476"/>
      <c r="P72" s="473">
        <f t="shared" si="0"/>
        <v>0</v>
      </c>
      <c r="Q72" s="473"/>
      <c r="S72" s="36"/>
    </row>
    <row r="73" spans="1:20" ht="39" hidden="1" customHeight="1" x14ac:dyDescent="0.25">
      <c r="A73" s="7">
        <v>3</v>
      </c>
      <c r="B73" s="472" t="s">
        <v>161</v>
      </c>
      <c r="C73" s="472"/>
      <c r="D73" s="472"/>
      <c r="E73" s="472"/>
      <c r="F73" s="472"/>
      <c r="G73" s="472"/>
      <c r="H73" s="472"/>
      <c r="I73" s="472"/>
      <c r="J73" s="473">
        <f>66000+16000-66000-16000</f>
        <v>0</v>
      </c>
      <c r="K73" s="473"/>
      <c r="L73" s="474">
        <f>2224620-1049620-875380-232000-67620</f>
        <v>0</v>
      </c>
      <c r="M73" s="475"/>
      <c r="N73" s="475"/>
      <c r="O73" s="476"/>
      <c r="P73" s="473">
        <f t="shared" si="0"/>
        <v>0</v>
      </c>
      <c r="Q73" s="473"/>
    </row>
    <row r="74" spans="1:20" ht="27.75" customHeight="1" x14ac:dyDescent="0.25">
      <c r="A74" s="7">
        <v>3</v>
      </c>
      <c r="B74" s="472" t="s">
        <v>109</v>
      </c>
      <c r="C74" s="472"/>
      <c r="D74" s="472"/>
      <c r="E74" s="472"/>
      <c r="F74" s="472"/>
      <c r="G74" s="472"/>
      <c r="H74" s="472"/>
      <c r="I74" s="472"/>
      <c r="J74" s="473">
        <v>2500000</v>
      </c>
      <c r="K74" s="473"/>
      <c r="L74" s="474">
        <v>0</v>
      </c>
      <c r="M74" s="475"/>
      <c r="N74" s="475"/>
      <c r="O74" s="476"/>
      <c r="P74" s="473">
        <f t="shared" si="0"/>
        <v>2500000</v>
      </c>
      <c r="Q74" s="473"/>
      <c r="S74" s="36"/>
    </row>
    <row r="75" spans="1:20" ht="49.5" hidden="1" customHeight="1" x14ac:dyDescent="0.25">
      <c r="A75" s="7">
        <v>5</v>
      </c>
      <c r="B75" s="472"/>
      <c r="C75" s="472"/>
      <c r="D75" s="472"/>
      <c r="E75" s="472"/>
      <c r="F75" s="472"/>
      <c r="G75" s="472"/>
      <c r="H75" s="472"/>
      <c r="I75" s="472"/>
      <c r="J75" s="473"/>
      <c r="K75" s="473"/>
      <c r="L75" s="474"/>
      <c r="M75" s="475"/>
      <c r="N75" s="475"/>
      <c r="O75" s="476"/>
      <c r="P75" s="473">
        <f t="shared" si="0"/>
        <v>0</v>
      </c>
      <c r="Q75" s="473"/>
      <c r="S75" s="36">
        <f>L71+L73+L76</f>
        <v>524100</v>
      </c>
    </row>
    <row r="76" spans="1:20" ht="31.5" hidden="1" customHeight="1" x14ac:dyDescent="0.25">
      <c r="A76" s="7">
        <v>6</v>
      </c>
      <c r="B76" s="472" t="s">
        <v>99</v>
      </c>
      <c r="C76" s="472"/>
      <c r="D76" s="472"/>
      <c r="E76" s="472"/>
      <c r="F76" s="472"/>
      <c r="G76" s="472"/>
      <c r="H76" s="472"/>
      <c r="I76" s="472"/>
      <c r="J76" s="473"/>
      <c r="K76" s="473"/>
      <c r="L76" s="474"/>
      <c r="M76" s="475"/>
      <c r="N76" s="475"/>
      <c r="O76" s="476"/>
      <c r="P76" s="473">
        <f t="shared" si="0"/>
        <v>0</v>
      </c>
      <c r="Q76" s="473"/>
    </row>
    <row r="77" spans="1:20" ht="29.25" hidden="1" customHeight="1" x14ac:dyDescent="0.25">
      <c r="A77" s="7">
        <v>7</v>
      </c>
      <c r="B77" s="472"/>
      <c r="C77" s="472"/>
      <c r="D77" s="472"/>
      <c r="E77" s="472"/>
      <c r="F77" s="472"/>
      <c r="G77" s="472"/>
      <c r="H77" s="472"/>
      <c r="I77" s="472"/>
      <c r="J77" s="468"/>
      <c r="K77" s="468"/>
      <c r="L77" s="469"/>
      <c r="M77" s="470"/>
      <c r="N77" s="470"/>
      <c r="O77" s="471"/>
      <c r="P77" s="468">
        <f t="shared" si="0"/>
        <v>0</v>
      </c>
      <c r="Q77" s="468"/>
      <c r="S77">
        <v>1007081</v>
      </c>
      <c r="T77" s="50">
        <f>L77-S77</f>
        <v>-1007081</v>
      </c>
    </row>
    <row r="78" spans="1:20" hidden="1" x14ac:dyDescent="0.25">
      <c r="A78" s="7"/>
      <c r="B78" s="467"/>
      <c r="C78" s="467"/>
      <c r="D78" s="467"/>
      <c r="E78" s="467"/>
      <c r="F78" s="467"/>
      <c r="G78" s="467"/>
      <c r="H78" s="467"/>
      <c r="I78" s="467"/>
      <c r="J78" s="468"/>
      <c r="K78" s="468"/>
      <c r="L78" s="469"/>
      <c r="M78" s="470"/>
      <c r="N78" s="470"/>
      <c r="O78" s="471"/>
      <c r="P78" s="468">
        <f t="shared" si="0"/>
        <v>0</v>
      </c>
      <c r="Q78" s="468"/>
    </row>
    <row r="79" spans="1:20" hidden="1" x14ac:dyDescent="0.25">
      <c r="A79" s="7"/>
      <c r="B79" s="467"/>
      <c r="C79" s="467"/>
      <c r="D79" s="467"/>
      <c r="E79" s="467"/>
      <c r="F79" s="467"/>
      <c r="G79" s="467"/>
      <c r="H79" s="467"/>
      <c r="I79" s="467"/>
      <c r="J79" s="468"/>
      <c r="K79" s="468"/>
      <c r="L79" s="469"/>
      <c r="M79" s="470"/>
      <c r="N79" s="470"/>
      <c r="O79" s="471"/>
      <c r="P79" s="468">
        <f t="shared" si="0"/>
        <v>0</v>
      </c>
      <c r="Q79" s="468"/>
    </row>
    <row r="80" spans="1:20" hidden="1" x14ac:dyDescent="0.25">
      <c r="A80" s="7"/>
      <c r="B80" s="467"/>
      <c r="C80" s="467"/>
      <c r="D80" s="467"/>
      <c r="E80" s="467"/>
      <c r="F80" s="467"/>
      <c r="G80" s="467"/>
      <c r="H80" s="467"/>
      <c r="I80" s="467"/>
      <c r="J80" s="468"/>
      <c r="K80" s="468"/>
      <c r="L80" s="469"/>
      <c r="M80" s="470"/>
      <c r="N80" s="470"/>
      <c r="O80" s="471"/>
      <c r="P80" s="468">
        <f t="shared" si="0"/>
        <v>0</v>
      </c>
      <c r="Q80" s="468"/>
    </row>
    <row r="81" spans="1:17" hidden="1" x14ac:dyDescent="0.25">
      <c r="A81" s="7"/>
      <c r="B81" s="467"/>
      <c r="C81" s="467"/>
      <c r="D81" s="467"/>
      <c r="E81" s="467"/>
      <c r="F81" s="467"/>
      <c r="G81" s="467"/>
      <c r="H81" s="467"/>
      <c r="I81" s="467"/>
      <c r="J81" s="468"/>
      <c r="K81" s="468"/>
      <c r="L81" s="469"/>
      <c r="M81" s="470"/>
      <c r="N81" s="470"/>
      <c r="O81" s="471"/>
      <c r="P81" s="468">
        <f t="shared" si="0"/>
        <v>0</v>
      </c>
      <c r="Q81" s="468"/>
    </row>
    <row r="82" spans="1:17" hidden="1" x14ac:dyDescent="0.25">
      <c r="A82" s="7"/>
      <c r="B82" s="467"/>
      <c r="C82" s="467"/>
      <c r="D82" s="467"/>
      <c r="E82" s="467"/>
      <c r="F82" s="467"/>
      <c r="G82" s="467"/>
      <c r="H82" s="467"/>
      <c r="I82" s="467"/>
      <c r="J82" s="468"/>
      <c r="K82" s="468"/>
      <c r="L82" s="469"/>
      <c r="M82" s="470"/>
      <c r="N82" s="470"/>
      <c r="O82" s="471"/>
      <c r="P82" s="468">
        <f t="shared" si="0"/>
        <v>0</v>
      </c>
      <c r="Q82" s="468"/>
    </row>
    <row r="83" spans="1:17" hidden="1" x14ac:dyDescent="0.25">
      <c r="A83" s="7"/>
      <c r="B83" s="467"/>
      <c r="C83" s="467"/>
      <c r="D83" s="467"/>
      <c r="E83" s="467"/>
      <c r="F83" s="467"/>
      <c r="G83" s="467"/>
      <c r="H83" s="467"/>
      <c r="I83" s="467"/>
      <c r="J83" s="468"/>
      <c r="K83" s="468"/>
      <c r="L83" s="469"/>
      <c r="M83" s="470"/>
      <c r="N83" s="470"/>
      <c r="O83" s="471"/>
      <c r="P83" s="468">
        <f t="shared" si="0"/>
        <v>0</v>
      </c>
      <c r="Q83" s="468"/>
    </row>
    <row r="84" spans="1:17" hidden="1" x14ac:dyDescent="0.25">
      <c r="A84" s="7"/>
      <c r="B84" s="467"/>
      <c r="C84" s="467"/>
      <c r="D84" s="467"/>
      <c r="E84" s="467"/>
      <c r="F84" s="467"/>
      <c r="G84" s="467"/>
      <c r="H84" s="467"/>
      <c r="I84" s="467"/>
      <c r="J84" s="468"/>
      <c r="K84" s="468"/>
      <c r="L84" s="469"/>
      <c r="M84" s="470"/>
      <c r="N84" s="470"/>
      <c r="O84" s="471"/>
      <c r="P84" s="468">
        <f t="shared" si="0"/>
        <v>0</v>
      </c>
      <c r="Q84" s="468"/>
    </row>
    <row r="85" spans="1:17" ht="16.5" customHeight="1" x14ac:dyDescent="0.25">
      <c r="A85" s="7"/>
      <c r="B85" s="460" t="s">
        <v>37</v>
      </c>
      <c r="C85" s="460"/>
      <c r="D85" s="460"/>
      <c r="E85" s="460"/>
      <c r="F85" s="460"/>
      <c r="G85" s="460"/>
      <c r="H85" s="460"/>
      <c r="I85" s="460"/>
      <c r="J85" s="461">
        <f>SUM(J70:K84)</f>
        <v>256286339.91</v>
      </c>
      <c r="K85" s="461"/>
      <c r="L85" s="462">
        <f>SUM(L70:M84)</f>
        <v>9434639</v>
      </c>
      <c r="M85" s="463"/>
      <c r="N85" s="463"/>
      <c r="O85" s="464"/>
      <c r="P85" s="461">
        <f t="shared" si="0"/>
        <v>265720978.91</v>
      </c>
      <c r="Q85" s="461"/>
    </row>
    <row r="86" spans="1:17" ht="6" customHeight="1" x14ac:dyDescent="0.25">
      <c r="B86" s="56"/>
      <c r="C86" s="56"/>
      <c r="D86" s="56"/>
      <c r="E86" s="56"/>
      <c r="F86" s="56"/>
      <c r="G86" s="56"/>
      <c r="H86" s="56"/>
      <c r="I86" s="56"/>
      <c r="J86" s="56"/>
      <c r="K86" s="56"/>
      <c r="L86" s="56"/>
      <c r="M86" s="56"/>
      <c r="N86" s="56"/>
      <c r="O86" s="56"/>
      <c r="P86" s="56"/>
      <c r="Q86" s="56"/>
    </row>
    <row r="87" spans="1:17" ht="23.25" customHeight="1" thickBot="1" x14ac:dyDescent="0.3">
      <c r="A87" s="5" t="s">
        <v>36</v>
      </c>
      <c r="B87" s="63" t="s">
        <v>29</v>
      </c>
      <c r="C87" s="56"/>
      <c r="D87" s="56"/>
      <c r="E87" s="56"/>
      <c r="F87" s="56"/>
      <c r="G87" s="56"/>
      <c r="H87" s="56"/>
      <c r="I87" s="56"/>
      <c r="J87" s="56"/>
      <c r="K87" s="56"/>
      <c r="L87" s="56"/>
      <c r="M87" s="56"/>
      <c r="N87" s="56"/>
      <c r="O87" s="56"/>
      <c r="P87" s="56"/>
      <c r="Q87" s="56"/>
    </row>
    <row r="88" spans="1:17" ht="15.75" thickBot="1" x14ac:dyDescent="0.3">
      <c r="A88" s="29" t="s">
        <v>23</v>
      </c>
      <c r="B88" s="465" t="s">
        <v>31</v>
      </c>
      <c r="C88" s="465"/>
      <c r="D88" s="465"/>
      <c r="E88" s="465"/>
      <c r="F88" s="465"/>
      <c r="G88" s="465"/>
      <c r="H88" s="465"/>
      <c r="I88" s="465"/>
      <c r="J88" s="465"/>
      <c r="K88" s="465"/>
      <c r="L88" s="465" t="s">
        <v>35</v>
      </c>
      <c r="M88" s="465"/>
      <c r="N88" s="465" t="s">
        <v>34</v>
      </c>
      <c r="O88" s="465"/>
      <c r="P88" s="465" t="s">
        <v>26</v>
      </c>
      <c r="Q88" s="466"/>
    </row>
    <row r="89" spans="1:17" ht="15" customHeight="1" thickBot="1" x14ac:dyDescent="0.3">
      <c r="A89" s="30">
        <v>1</v>
      </c>
      <c r="B89" s="456">
        <v>2</v>
      </c>
      <c r="C89" s="456"/>
      <c r="D89" s="456"/>
      <c r="E89" s="456"/>
      <c r="F89" s="456"/>
      <c r="G89" s="456"/>
      <c r="H89" s="456"/>
      <c r="I89" s="456"/>
      <c r="J89" s="456"/>
      <c r="K89" s="456"/>
      <c r="L89" s="457">
        <v>3</v>
      </c>
      <c r="M89" s="457"/>
      <c r="N89" s="457">
        <v>4</v>
      </c>
      <c r="O89" s="457"/>
      <c r="P89" s="457">
        <v>5</v>
      </c>
      <c r="Q89" s="458"/>
    </row>
    <row r="90" spans="1:17" ht="36" customHeight="1" x14ac:dyDescent="0.25">
      <c r="A90" s="7">
        <v>1</v>
      </c>
      <c r="B90" s="459" t="s">
        <v>156</v>
      </c>
      <c r="C90" s="459"/>
      <c r="D90" s="459"/>
      <c r="E90" s="459"/>
      <c r="F90" s="459"/>
      <c r="G90" s="459"/>
      <c r="H90" s="459"/>
      <c r="I90" s="459"/>
      <c r="J90" s="459"/>
      <c r="K90" s="459"/>
      <c r="L90" s="452">
        <f>J85</f>
        <v>256286339.91</v>
      </c>
      <c r="M90" s="452"/>
      <c r="N90" s="452">
        <f>L85</f>
        <v>9434639</v>
      </c>
      <c r="O90" s="452"/>
      <c r="P90" s="452">
        <f>L90+N90</f>
        <v>265720978.91</v>
      </c>
      <c r="Q90" s="452"/>
    </row>
    <row r="91" spans="1:17" ht="35.25" hidden="1" customHeight="1" x14ac:dyDescent="0.25">
      <c r="A91" s="34">
        <v>2</v>
      </c>
      <c r="B91" s="455" t="s">
        <v>100</v>
      </c>
      <c r="C91" s="455"/>
      <c r="D91" s="455"/>
      <c r="E91" s="455"/>
      <c r="F91" s="455"/>
      <c r="G91" s="455"/>
      <c r="H91" s="455"/>
      <c r="I91" s="455"/>
      <c r="J91" s="455"/>
      <c r="K91" s="455"/>
      <c r="L91" s="452"/>
      <c r="M91" s="452"/>
      <c r="N91" s="452">
        <v>0</v>
      </c>
      <c r="O91" s="452"/>
      <c r="P91" s="452">
        <f t="shared" ref="P91:P95" si="1">L91+N91</f>
        <v>0</v>
      </c>
      <c r="Q91" s="452"/>
    </row>
    <row r="92" spans="1:17" hidden="1" x14ac:dyDescent="0.25">
      <c r="A92" s="6"/>
      <c r="B92" s="454"/>
      <c r="C92" s="454"/>
      <c r="D92" s="454"/>
      <c r="E92" s="454"/>
      <c r="F92" s="454"/>
      <c r="G92" s="454"/>
      <c r="H92" s="454"/>
      <c r="I92" s="454"/>
      <c r="J92" s="454"/>
      <c r="K92" s="454"/>
      <c r="L92" s="452"/>
      <c r="M92" s="452"/>
      <c r="N92" s="452"/>
      <c r="O92" s="452"/>
      <c r="P92" s="452">
        <f t="shared" si="1"/>
        <v>0</v>
      </c>
      <c r="Q92" s="452"/>
    </row>
    <row r="93" spans="1:17" hidden="1" x14ac:dyDescent="0.25">
      <c r="A93" s="6"/>
      <c r="B93" s="454" t="s">
        <v>43</v>
      </c>
      <c r="C93" s="454"/>
      <c r="D93" s="454"/>
      <c r="E93" s="454"/>
      <c r="F93" s="454"/>
      <c r="G93" s="454"/>
      <c r="H93" s="454"/>
      <c r="I93" s="454"/>
      <c r="J93" s="454"/>
      <c r="K93" s="454"/>
      <c r="L93" s="452"/>
      <c r="M93" s="452"/>
      <c r="N93" s="452"/>
      <c r="O93" s="452"/>
      <c r="P93" s="452">
        <f t="shared" si="1"/>
        <v>0</v>
      </c>
      <c r="Q93" s="452"/>
    </row>
    <row r="94" spans="1:17" hidden="1" x14ac:dyDescent="0.25">
      <c r="A94" s="6"/>
      <c r="B94" s="454"/>
      <c r="C94" s="454"/>
      <c r="D94" s="454"/>
      <c r="E94" s="454"/>
      <c r="F94" s="454"/>
      <c r="G94" s="454"/>
      <c r="H94" s="454"/>
      <c r="I94" s="454"/>
      <c r="J94" s="454"/>
      <c r="K94" s="454"/>
      <c r="L94" s="452"/>
      <c r="M94" s="452"/>
      <c r="N94" s="452"/>
      <c r="O94" s="452"/>
      <c r="P94" s="452">
        <f t="shared" si="1"/>
        <v>0</v>
      </c>
      <c r="Q94" s="452"/>
    </row>
    <row r="95" spans="1:17" ht="20.25" customHeight="1" x14ac:dyDescent="0.25">
      <c r="A95" s="6"/>
      <c r="B95" s="451" t="s">
        <v>37</v>
      </c>
      <c r="C95" s="451"/>
      <c r="D95" s="451"/>
      <c r="E95" s="451"/>
      <c r="F95" s="451"/>
      <c r="G95" s="451"/>
      <c r="H95" s="451"/>
      <c r="I95" s="451"/>
      <c r="J95" s="451"/>
      <c r="K95" s="451"/>
      <c r="L95" s="452">
        <f>SUM(L90:M94)</f>
        <v>256286339.91</v>
      </c>
      <c r="M95" s="452"/>
      <c r="N95" s="452">
        <f>SUM(N90:O94)</f>
        <v>9434639</v>
      </c>
      <c r="O95" s="452"/>
      <c r="P95" s="452">
        <f t="shared" si="1"/>
        <v>265720978.91</v>
      </c>
      <c r="Q95" s="452"/>
    </row>
    <row r="96" spans="1:17" ht="4.5" customHeight="1" x14ac:dyDescent="0.25">
      <c r="B96" s="13"/>
      <c r="C96" s="13"/>
      <c r="D96" s="13"/>
      <c r="E96" s="13"/>
      <c r="F96" s="13"/>
      <c r="G96" s="13"/>
      <c r="H96" s="13"/>
      <c r="I96" s="13"/>
      <c r="J96" s="13"/>
      <c r="K96" s="13"/>
      <c r="L96" s="12"/>
      <c r="M96" s="12"/>
      <c r="N96" s="12"/>
      <c r="O96" s="12"/>
      <c r="P96" s="12"/>
      <c r="Q96" s="12"/>
    </row>
    <row r="97" spans="1:17" x14ac:dyDescent="0.25">
      <c r="A97" s="5" t="s">
        <v>96</v>
      </c>
      <c r="B97" s="5" t="s">
        <v>38</v>
      </c>
    </row>
    <row r="98" spans="1:17" ht="25.5" customHeight="1" x14ac:dyDescent="0.25">
      <c r="A98" s="337" t="s">
        <v>23</v>
      </c>
      <c r="B98" s="453" t="s">
        <v>41</v>
      </c>
      <c r="C98" s="453"/>
      <c r="D98" s="453"/>
      <c r="E98" s="453"/>
      <c r="F98" s="453"/>
      <c r="G98" s="453"/>
      <c r="H98" s="14" t="s">
        <v>40</v>
      </c>
      <c r="I98" s="453" t="s">
        <v>39</v>
      </c>
      <c r="J98" s="453"/>
      <c r="K98" s="453"/>
      <c r="L98" s="453" t="s">
        <v>35</v>
      </c>
      <c r="M98" s="453"/>
      <c r="N98" s="453" t="s">
        <v>34</v>
      </c>
      <c r="O98" s="453"/>
      <c r="P98" s="453" t="s">
        <v>26</v>
      </c>
      <c r="Q98" s="453"/>
    </row>
    <row r="99" spans="1:17" x14ac:dyDescent="0.25">
      <c r="A99" s="15">
        <v>1</v>
      </c>
      <c r="B99" s="351">
        <v>2</v>
      </c>
      <c r="C99" s="449"/>
      <c r="D99" s="449"/>
      <c r="E99" s="449"/>
      <c r="F99" s="449"/>
      <c r="G99" s="352"/>
      <c r="H99" s="7">
        <v>3</v>
      </c>
      <c r="I99" s="351">
        <v>4</v>
      </c>
      <c r="J99" s="449"/>
      <c r="K99" s="352"/>
      <c r="L99" s="351">
        <v>5</v>
      </c>
      <c r="M99" s="352"/>
      <c r="N99" s="351">
        <v>6</v>
      </c>
      <c r="O99" s="352"/>
      <c r="P99" s="351">
        <v>7</v>
      </c>
      <c r="Q99" s="352"/>
    </row>
    <row r="100" spans="1:17" ht="24.75" customHeight="1" x14ac:dyDescent="0.25">
      <c r="A100" s="6"/>
      <c r="B100" s="450" t="s">
        <v>120</v>
      </c>
      <c r="C100" s="450"/>
      <c r="D100" s="450"/>
      <c r="E100" s="450"/>
      <c r="F100" s="450"/>
      <c r="G100" s="450"/>
      <c r="H100" s="450"/>
      <c r="I100" s="450"/>
      <c r="J100" s="450"/>
      <c r="K100" s="450"/>
      <c r="L100" s="450"/>
      <c r="M100" s="450"/>
      <c r="N100" s="450"/>
      <c r="O100" s="450"/>
      <c r="P100" s="450"/>
      <c r="Q100" s="450"/>
    </row>
    <row r="101" spans="1:17" x14ac:dyDescent="0.25">
      <c r="A101" s="6"/>
      <c r="B101" s="354" t="s">
        <v>52</v>
      </c>
      <c r="C101" s="355"/>
      <c r="D101" s="354" t="s">
        <v>72</v>
      </c>
      <c r="E101" s="356"/>
      <c r="F101" s="356"/>
      <c r="G101" s="356"/>
      <c r="H101" s="356"/>
      <c r="I101" s="356"/>
      <c r="J101" s="356"/>
      <c r="K101" s="356"/>
      <c r="L101" s="356"/>
      <c r="M101" s="356"/>
      <c r="N101" s="356"/>
      <c r="O101" s="356"/>
      <c r="P101" s="356"/>
      <c r="Q101" s="355"/>
    </row>
    <row r="102" spans="1:17" x14ac:dyDescent="0.25">
      <c r="A102" s="6"/>
      <c r="B102" s="353" t="s">
        <v>42</v>
      </c>
      <c r="C102" s="353"/>
      <c r="D102" s="353"/>
      <c r="E102" s="353"/>
      <c r="F102" s="353"/>
      <c r="G102" s="353"/>
      <c r="H102" s="353"/>
      <c r="I102" s="353"/>
      <c r="J102" s="353"/>
      <c r="K102" s="353"/>
      <c r="L102" s="353"/>
      <c r="M102" s="353"/>
      <c r="N102" s="353"/>
      <c r="O102" s="353"/>
      <c r="P102" s="353"/>
      <c r="Q102" s="353"/>
    </row>
    <row r="103" spans="1:17" ht="16.5" customHeight="1" x14ac:dyDescent="0.25">
      <c r="A103" s="26">
        <v>1</v>
      </c>
      <c r="B103" s="367" t="s">
        <v>74</v>
      </c>
      <c r="C103" s="368"/>
      <c r="D103" s="368"/>
      <c r="E103" s="368"/>
      <c r="F103" s="368"/>
      <c r="G103" s="369"/>
      <c r="H103" s="35" t="s">
        <v>56</v>
      </c>
      <c r="I103" s="440" t="s">
        <v>148</v>
      </c>
      <c r="J103" s="441"/>
      <c r="K103" s="442"/>
      <c r="L103" s="401">
        <v>42</v>
      </c>
      <c r="M103" s="402"/>
      <c r="N103" s="401"/>
      <c r="O103" s="402"/>
      <c r="P103" s="401">
        <f>L103</f>
        <v>42</v>
      </c>
      <c r="Q103" s="402"/>
    </row>
    <row r="104" spans="1:17" ht="13.5" customHeight="1" x14ac:dyDescent="0.25">
      <c r="A104" s="26">
        <v>2</v>
      </c>
      <c r="B104" s="367" t="s">
        <v>75</v>
      </c>
      <c r="C104" s="368"/>
      <c r="D104" s="368"/>
      <c r="E104" s="368"/>
      <c r="F104" s="368"/>
      <c r="G104" s="369"/>
      <c r="H104" s="35" t="s">
        <v>56</v>
      </c>
      <c r="I104" s="443"/>
      <c r="J104" s="444"/>
      <c r="K104" s="445"/>
      <c r="L104" s="403">
        <v>1499</v>
      </c>
      <c r="M104" s="404"/>
      <c r="N104" s="401"/>
      <c r="O104" s="402"/>
      <c r="P104" s="403">
        <f>L104</f>
        <v>1499</v>
      </c>
      <c r="Q104" s="402"/>
    </row>
    <row r="105" spans="1:17" ht="13.5" customHeight="1" x14ac:dyDescent="0.25">
      <c r="A105" s="26">
        <v>3</v>
      </c>
      <c r="B105" s="367" t="s">
        <v>87</v>
      </c>
      <c r="C105" s="368"/>
      <c r="D105" s="368"/>
      <c r="E105" s="368"/>
      <c r="F105" s="368"/>
      <c r="G105" s="369"/>
      <c r="H105" s="35" t="s">
        <v>56</v>
      </c>
      <c r="I105" s="446"/>
      <c r="J105" s="447"/>
      <c r="K105" s="448"/>
      <c r="L105" s="401">
        <v>4</v>
      </c>
      <c r="M105" s="402"/>
      <c r="N105" s="401"/>
      <c r="O105" s="402"/>
      <c r="P105" s="401">
        <v>3</v>
      </c>
      <c r="Q105" s="402"/>
    </row>
    <row r="106" spans="1:17" ht="62.25" hidden="1" customHeight="1" x14ac:dyDescent="0.25">
      <c r="A106" s="26">
        <v>4</v>
      </c>
      <c r="B106" s="367" t="s">
        <v>55</v>
      </c>
      <c r="C106" s="368"/>
      <c r="D106" s="368"/>
      <c r="E106" s="368"/>
      <c r="F106" s="368"/>
      <c r="G106" s="369"/>
      <c r="H106" s="35" t="s">
        <v>56</v>
      </c>
      <c r="I106" s="405" t="s">
        <v>117</v>
      </c>
      <c r="J106" s="439"/>
      <c r="K106" s="406"/>
      <c r="L106" s="427">
        <f>3169.75+38.5-3208.25</f>
        <v>0</v>
      </c>
      <c r="M106" s="428"/>
      <c r="N106" s="427"/>
      <c r="O106" s="428"/>
      <c r="P106" s="427">
        <f t="shared" ref="P106:P119" si="2">L106+N106</f>
        <v>0</v>
      </c>
      <c r="Q106" s="428"/>
    </row>
    <row r="107" spans="1:17" ht="78" customHeight="1" x14ac:dyDescent="0.25">
      <c r="A107" s="26">
        <v>5</v>
      </c>
      <c r="B107" s="367" t="s">
        <v>141</v>
      </c>
      <c r="C107" s="368"/>
      <c r="D107" s="368"/>
      <c r="E107" s="368"/>
      <c r="F107" s="368"/>
      <c r="G107" s="369"/>
      <c r="H107" s="35" t="s">
        <v>56</v>
      </c>
      <c r="I107" s="429" t="s">
        <v>157</v>
      </c>
      <c r="J107" s="430"/>
      <c r="K107" s="431"/>
      <c r="L107" s="427">
        <f>L108+L109</f>
        <v>9</v>
      </c>
      <c r="M107" s="428"/>
      <c r="N107" s="427"/>
      <c r="O107" s="428"/>
      <c r="P107" s="427">
        <f t="shared" si="2"/>
        <v>9</v>
      </c>
      <c r="Q107" s="428"/>
    </row>
    <row r="108" spans="1:17" ht="21" customHeight="1" x14ac:dyDescent="0.25">
      <c r="A108" s="26"/>
      <c r="B108" s="358" t="s">
        <v>163</v>
      </c>
      <c r="C108" s="359"/>
      <c r="D108" s="359"/>
      <c r="E108" s="359"/>
      <c r="F108" s="359"/>
      <c r="G108" s="360"/>
      <c r="H108" s="35"/>
      <c r="I108" s="432"/>
      <c r="J108" s="433"/>
      <c r="K108" s="434"/>
      <c r="L108" s="438">
        <v>9</v>
      </c>
      <c r="M108" s="406"/>
      <c r="N108" s="335"/>
      <c r="O108" s="336"/>
      <c r="P108" s="427">
        <f t="shared" si="2"/>
        <v>9</v>
      </c>
      <c r="Q108" s="428"/>
    </row>
    <row r="109" spans="1:17" ht="21" customHeight="1" x14ac:dyDescent="0.25">
      <c r="A109" s="26"/>
      <c r="B109" s="358" t="s">
        <v>164</v>
      </c>
      <c r="C109" s="359"/>
      <c r="D109" s="359"/>
      <c r="E109" s="359"/>
      <c r="F109" s="359"/>
      <c r="G109" s="360"/>
      <c r="H109" s="35"/>
      <c r="I109" s="435"/>
      <c r="J109" s="436"/>
      <c r="K109" s="437"/>
      <c r="L109" s="438">
        <v>0</v>
      </c>
      <c r="M109" s="406"/>
      <c r="N109" s="335"/>
      <c r="O109" s="336"/>
      <c r="P109" s="427">
        <f t="shared" si="2"/>
        <v>0</v>
      </c>
      <c r="Q109" s="428"/>
    </row>
    <row r="110" spans="1:17" ht="39.75" customHeight="1" x14ac:dyDescent="0.25">
      <c r="A110" s="26">
        <v>6</v>
      </c>
      <c r="B110" s="367" t="s">
        <v>142</v>
      </c>
      <c r="C110" s="368"/>
      <c r="D110" s="368"/>
      <c r="E110" s="368"/>
      <c r="F110" s="368"/>
      <c r="G110" s="369"/>
      <c r="H110" s="35" t="s">
        <v>56</v>
      </c>
      <c r="I110" s="429" t="s">
        <v>157</v>
      </c>
      <c r="J110" s="430"/>
      <c r="K110" s="431"/>
      <c r="L110" s="427">
        <f>L111+L112</f>
        <v>336</v>
      </c>
      <c r="M110" s="428"/>
      <c r="N110" s="427"/>
      <c r="O110" s="428"/>
      <c r="P110" s="427">
        <f t="shared" si="2"/>
        <v>336</v>
      </c>
      <c r="Q110" s="428"/>
    </row>
    <row r="111" spans="1:17" ht="15" customHeight="1" x14ac:dyDescent="0.25">
      <c r="A111" s="26"/>
      <c r="B111" s="358" t="s">
        <v>163</v>
      </c>
      <c r="C111" s="359"/>
      <c r="D111" s="359"/>
      <c r="E111" s="359"/>
      <c r="F111" s="359"/>
      <c r="G111" s="360"/>
      <c r="H111" s="35"/>
      <c r="I111" s="432"/>
      <c r="J111" s="433"/>
      <c r="K111" s="434"/>
      <c r="L111" s="427">
        <v>306.10000000000002</v>
      </c>
      <c r="M111" s="428"/>
      <c r="N111" s="427"/>
      <c r="O111" s="428"/>
      <c r="P111" s="427">
        <f t="shared" si="2"/>
        <v>306.10000000000002</v>
      </c>
      <c r="Q111" s="428"/>
    </row>
    <row r="112" spans="1:17" ht="15" customHeight="1" x14ac:dyDescent="0.25">
      <c r="A112" s="26"/>
      <c r="B112" s="358" t="s">
        <v>164</v>
      </c>
      <c r="C112" s="359"/>
      <c r="D112" s="359"/>
      <c r="E112" s="359"/>
      <c r="F112" s="359"/>
      <c r="G112" s="360"/>
      <c r="H112" s="35"/>
      <c r="I112" s="435"/>
      <c r="J112" s="436"/>
      <c r="K112" s="437"/>
      <c r="L112" s="427">
        <v>29.9</v>
      </c>
      <c r="M112" s="428"/>
      <c r="N112" s="427"/>
      <c r="O112" s="428"/>
      <c r="P112" s="427">
        <f t="shared" si="2"/>
        <v>29.9</v>
      </c>
      <c r="Q112" s="428"/>
    </row>
    <row r="113" spans="1:17" ht="29.25" customHeight="1" x14ac:dyDescent="0.25">
      <c r="A113" s="26">
        <v>7</v>
      </c>
      <c r="B113" s="367" t="s">
        <v>145</v>
      </c>
      <c r="C113" s="368"/>
      <c r="D113" s="368"/>
      <c r="E113" s="368"/>
      <c r="F113" s="368"/>
      <c r="G113" s="369"/>
      <c r="H113" s="35" t="s">
        <v>56</v>
      </c>
      <c r="I113" s="429" t="s">
        <v>157</v>
      </c>
      <c r="J113" s="430"/>
      <c r="K113" s="431"/>
      <c r="L113" s="427">
        <f>L114+L115</f>
        <v>898.75</v>
      </c>
      <c r="M113" s="428"/>
      <c r="N113" s="427"/>
      <c r="O113" s="428"/>
      <c r="P113" s="427">
        <f t="shared" si="2"/>
        <v>898.75</v>
      </c>
      <c r="Q113" s="428"/>
    </row>
    <row r="114" spans="1:17" ht="15" customHeight="1" x14ac:dyDescent="0.25">
      <c r="A114" s="26"/>
      <c r="B114" s="358" t="s">
        <v>163</v>
      </c>
      <c r="C114" s="359"/>
      <c r="D114" s="359"/>
      <c r="E114" s="359"/>
      <c r="F114" s="359"/>
      <c r="G114" s="360"/>
      <c r="H114" s="35"/>
      <c r="I114" s="432"/>
      <c r="J114" s="433"/>
      <c r="K114" s="434"/>
      <c r="L114" s="427">
        <v>613.85</v>
      </c>
      <c r="M114" s="428"/>
      <c r="N114" s="427"/>
      <c r="O114" s="428"/>
      <c r="P114" s="427">
        <f t="shared" si="2"/>
        <v>613.85</v>
      </c>
      <c r="Q114" s="428"/>
    </row>
    <row r="115" spans="1:17" ht="15" customHeight="1" x14ac:dyDescent="0.25">
      <c r="A115" s="26"/>
      <c r="B115" s="358" t="s">
        <v>164</v>
      </c>
      <c r="C115" s="359"/>
      <c r="D115" s="359"/>
      <c r="E115" s="359"/>
      <c r="F115" s="359"/>
      <c r="G115" s="360"/>
      <c r="H115" s="35"/>
      <c r="I115" s="435"/>
      <c r="J115" s="436"/>
      <c r="K115" s="437"/>
      <c r="L115" s="427">
        <v>284.89999999999998</v>
      </c>
      <c r="M115" s="428"/>
      <c r="N115" s="427"/>
      <c r="O115" s="428"/>
      <c r="P115" s="427">
        <f t="shared" si="2"/>
        <v>284.89999999999998</v>
      </c>
      <c r="Q115" s="428"/>
    </row>
    <row r="116" spans="1:17" ht="28.5" customHeight="1" x14ac:dyDescent="0.25">
      <c r="A116" s="26">
        <v>8</v>
      </c>
      <c r="B116" s="367" t="s">
        <v>144</v>
      </c>
      <c r="C116" s="368"/>
      <c r="D116" s="368"/>
      <c r="E116" s="368"/>
      <c r="F116" s="368"/>
      <c r="G116" s="369"/>
      <c r="H116" s="35" t="s">
        <v>56</v>
      </c>
      <c r="I116" s="429" t="s">
        <v>157</v>
      </c>
      <c r="J116" s="430"/>
      <c r="K116" s="431"/>
      <c r="L116" s="427">
        <f>L106+L107+L110+L113</f>
        <v>1243.75</v>
      </c>
      <c r="M116" s="428"/>
      <c r="N116" s="427"/>
      <c r="O116" s="428"/>
      <c r="P116" s="427">
        <f t="shared" si="2"/>
        <v>1243.75</v>
      </c>
      <c r="Q116" s="428"/>
    </row>
    <row r="117" spans="1:17" ht="15" customHeight="1" x14ac:dyDescent="0.25">
      <c r="A117" s="26"/>
      <c r="B117" s="358" t="s">
        <v>163</v>
      </c>
      <c r="C117" s="359"/>
      <c r="D117" s="359"/>
      <c r="E117" s="359"/>
      <c r="F117" s="359"/>
      <c r="G117" s="360"/>
      <c r="H117" s="35"/>
      <c r="I117" s="432"/>
      <c r="J117" s="433"/>
      <c r="K117" s="434"/>
      <c r="L117" s="427">
        <f>L108+L111+L114</f>
        <v>928.95</v>
      </c>
      <c r="M117" s="428"/>
      <c r="N117" s="427"/>
      <c r="O117" s="428"/>
      <c r="P117" s="427">
        <f t="shared" si="2"/>
        <v>928.95</v>
      </c>
      <c r="Q117" s="428"/>
    </row>
    <row r="118" spans="1:17" ht="15" customHeight="1" x14ac:dyDescent="0.25">
      <c r="A118" s="26"/>
      <c r="B118" s="358" t="s">
        <v>164</v>
      </c>
      <c r="C118" s="359"/>
      <c r="D118" s="359"/>
      <c r="E118" s="359"/>
      <c r="F118" s="359"/>
      <c r="G118" s="360"/>
      <c r="H118" s="35"/>
      <c r="I118" s="435"/>
      <c r="J118" s="436"/>
      <c r="K118" s="437"/>
      <c r="L118" s="427">
        <f>L109+L112+L115</f>
        <v>314.79999999999995</v>
      </c>
      <c r="M118" s="428"/>
      <c r="N118" s="427"/>
      <c r="O118" s="428"/>
      <c r="P118" s="427">
        <f t="shared" si="2"/>
        <v>314.79999999999995</v>
      </c>
      <c r="Q118" s="428"/>
    </row>
    <row r="119" spans="1:17" x14ac:dyDescent="0.25">
      <c r="A119" s="26"/>
      <c r="B119" s="367"/>
      <c r="C119" s="368"/>
      <c r="D119" s="368"/>
      <c r="E119" s="368"/>
      <c r="F119" s="368"/>
      <c r="G119" s="369"/>
      <c r="H119" s="35"/>
      <c r="I119" s="367"/>
      <c r="J119" s="368"/>
      <c r="K119" s="369"/>
      <c r="L119" s="401"/>
      <c r="M119" s="402"/>
      <c r="N119" s="401"/>
      <c r="O119" s="402"/>
      <c r="P119" s="401">
        <f t="shared" si="2"/>
        <v>0</v>
      </c>
      <c r="Q119" s="402"/>
    </row>
    <row r="120" spans="1:17" x14ac:dyDescent="0.25">
      <c r="A120" s="6"/>
      <c r="B120" s="407" t="s">
        <v>43</v>
      </c>
      <c r="C120" s="407"/>
      <c r="D120" s="407"/>
      <c r="E120" s="407"/>
      <c r="F120" s="407"/>
      <c r="G120" s="407"/>
      <c r="H120" s="407"/>
      <c r="I120" s="407"/>
      <c r="J120" s="407"/>
      <c r="K120" s="407"/>
      <c r="L120" s="407"/>
      <c r="M120" s="407"/>
      <c r="N120" s="407"/>
      <c r="O120" s="407"/>
      <c r="P120" s="407"/>
      <c r="Q120" s="407"/>
    </row>
    <row r="121" spans="1:17" ht="58.5" customHeight="1" x14ac:dyDescent="0.25">
      <c r="A121" s="26">
        <v>1</v>
      </c>
      <c r="B121" s="367" t="s">
        <v>143</v>
      </c>
      <c r="C121" s="368"/>
      <c r="D121" s="368"/>
      <c r="E121" s="368"/>
      <c r="F121" s="368"/>
      <c r="G121" s="369"/>
      <c r="H121" s="35" t="s">
        <v>57</v>
      </c>
      <c r="I121" s="418" t="s">
        <v>158</v>
      </c>
      <c r="J121" s="419"/>
      <c r="K121" s="420"/>
      <c r="L121" s="403">
        <f>L122+L123</f>
        <v>46183</v>
      </c>
      <c r="M121" s="402"/>
      <c r="N121" s="401"/>
      <c r="O121" s="402"/>
      <c r="P121" s="401">
        <f>L121</f>
        <v>46183</v>
      </c>
      <c r="Q121" s="402"/>
    </row>
    <row r="122" spans="1:17" ht="17.25" customHeight="1" x14ac:dyDescent="0.25">
      <c r="A122" s="26"/>
      <c r="B122" s="348" t="s">
        <v>165</v>
      </c>
      <c r="C122" s="349"/>
      <c r="D122" s="349"/>
      <c r="E122" s="349"/>
      <c r="F122" s="349"/>
      <c r="G122" s="350"/>
      <c r="H122" s="35"/>
      <c r="I122" s="421"/>
      <c r="J122" s="422"/>
      <c r="K122" s="423"/>
      <c r="L122" s="403">
        <f>L125+L128</f>
        <v>22906</v>
      </c>
      <c r="M122" s="402"/>
      <c r="N122" s="401"/>
      <c r="O122" s="402"/>
      <c r="P122" s="401">
        <f t="shared" ref="P122:P129" si="3">L122</f>
        <v>22906</v>
      </c>
      <c r="Q122" s="402"/>
    </row>
    <row r="123" spans="1:17" ht="17.25" customHeight="1" x14ac:dyDescent="0.25">
      <c r="A123" s="26"/>
      <c r="B123" s="348" t="s">
        <v>166</v>
      </c>
      <c r="C123" s="349"/>
      <c r="D123" s="349"/>
      <c r="E123" s="349"/>
      <c r="F123" s="349"/>
      <c r="G123" s="350"/>
      <c r="H123" s="35"/>
      <c r="I123" s="424"/>
      <c r="J123" s="425"/>
      <c r="K123" s="426"/>
      <c r="L123" s="403">
        <f>L126+L129</f>
        <v>23277</v>
      </c>
      <c r="M123" s="402"/>
      <c r="N123" s="401"/>
      <c r="O123" s="402"/>
      <c r="P123" s="401">
        <f t="shared" si="3"/>
        <v>23277</v>
      </c>
      <c r="Q123" s="402"/>
    </row>
    <row r="124" spans="1:17" ht="33.75" customHeight="1" x14ac:dyDescent="0.25">
      <c r="A124" s="26">
        <v>2</v>
      </c>
      <c r="B124" s="367" t="s">
        <v>146</v>
      </c>
      <c r="C124" s="368"/>
      <c r="D124" s="368"/>
      <c r="E124" s="368"/>
      <c r="F124" s="368"/>
      <c r="G124" s="369"/>
      <c r="H124" s="35" t="s">
        <v>57</v>
      </c>
      <c r="I124" s="418" t="s">
        <v>158</v>
      </c>
      <c r="J124" s="419"/>
      <c r="K124" s="420"/>
      <c r="L124" s="403">
        <f>L125+L126</f>
        <v>46109</v>
      </c>
      <c r="M124" s="404"/>
      <c r="N124" s="401"/>
      <c r="O124" s="402"/>
      <c r="P124" s="403">
        <f t="shared" si="3"/>
        <v>46109</v>
      </c>
      <c r="Q124" s="404"/>
    </row>
    <row r="125" spans="1:17" ht="19.5" customHeight="1" x14ac:dyDescent="0.25">
      <c r="A125" s="26"/>
      <c r="B125" s="348" t="s">
        <v>167</v>
      </c>
      <c r="C125" s="349"/>
      <c r="D125" s="349"/>
      <c r="E125" s="349"/>
      <c r="F125" s="349"/>
      <c r="G125" s="350"/>
      <c r="H125" s="35"/>
      <c r="I125" s="421"/>
      <c r="J125" s="422"/>
      <c r="K125" s="423"/>
      <c r="L125" s="403">
        <v>22870</v>
      </c>
      <c r="M125" s="404"/>
      <c r="N125" s="401"/>
      <c r="O125" s="402"/>
      <c r="P125" s="403">
        <f t="shared" si="3"/>
        <v>22870</v>
      </c>
      <c r="Q125" s="404"/>
    </row>
    <row r="126" spans="1:17" ht="19.5" customHeight="1" x14ac:dyDescent="0.25">
      <c r="A126" s="26"/>
      <c r="B126" s="348" t="s">
        <v>168</v>
      </c>
      <c r="C126" s="349"/>
      <c r="D126" s="349"/>
      <c r="E126" s="349"/>
      <c r="F126" s="349"/>
      <c r="G126" s="350"/>
      <c r="H126" s="35"/>
      <c r="I126" s="424"/>
      <c r="J126" s="425"/>
      <c r="K126" s="426"/>
      <c r="L126" s="403">
        <v>23239</v>
      </c>
      <c r="M126" s="404"/>
      <c r="N126" s="401"/>
      <c r="O126" s="402"/>
      <c r="P126" s="403">
        <f t="shared" si="3"/>
        <v>23239</v>
      </c>
      <c r="Q126" s="404"/>
    </row>
    <row r="127" spans="1:17" ht="33.75" customHeight="1" x14ac:dyDescent="0.25">
      <c r="A127" s="26">
        <v>3</v>
      </c>
      <c r="B127" s="367" t="s">
        <v>147</v>
      </c>
      <c r="C127" s="368"/>
      <c r="D127" s="368"/>
      <c r="E127" s="368"/>
      <c r="F127" s="368"/>
      <c r="G127" s="369"/>
      <c r="H127" s="35" t="s">
        <v>57</v>
      </c>
      <c r="I127" s="418" t="s">
        <v>158</v>
      </c>
      <c r="J127" s="419"/>
      <c r="K127" s="420"/>
      <c r="L127" s="401">
        <f>L128+L129</f>
        <v>74</v>
      </c>
      <c r="M127" s="402"/>
      <c r="N127" s="401"/>
      <c r="O127" s="402"/>
      <c r="P127" s="401">
        <f t="shared" si="3"/>
        <v>74</v>
      </c>
      <c r="Q127" s="402"/>
    </row>
    <row r="128" spans="1:17" ht="15.75" customHeight="1" x14ac:dyDescent="0.25">
      <c r="A128" s="26"/>
      <c r="B128" s="348" t="s">
        <v>169</v>
      </c>
      <c r="C128" s="349"/>
      <c r="D128" s="349"/>
      <c r="E128" s="349"/>
      <c r="F128" s="349"/>
      <c r="G128" s="350"/>
      <c r="H128" s="35"/>
      <c r="I128" s="421"/>
      <c r="J128" s="422"/>
      <c r="K128" s="423"/>
      <c r="L128" s="401">
        <v>36</v>
      </c>
      <c r="M128" s="402"/>
      <c r="N128" s="401"/>
      <c r="O128" s="402"/>
      <c r="P128" s="401">
        <f t="shared" si="3"/>
        <v>36</v>
      </c>
      <c r="Q128" s="402"/>
    </row>
    <row r="129" spans="1:17" ht="15.75" customHeight="1" x14ac:dyDescent="0.25">
      <c r="A129" s="26"/>
      <c r="B129" s="348" t="s">
        <v>170</v>
      </c>
      <c r="C129" s="349"/>
      <c r="D129" s="349"/>
      <c r="E129" s="349"/>
      <c r="F129" s="349"/>
      <c r="G129" s="350"/>
      <c r="H129" s="35"/>
      <c r="I129" s="424"/>
      <c r="J129" s="425"/>
      <c r="K129" s="426"/>
      <c r="L129" s="401">
        <v>38</v>
      </c>
      <c r="M129" s="402"/>
      <c r="N129" s="401"/>
      <c r="O129" s="402"/>
      <c r="P129" s="401">
        <f t="shared" si="3"/>
        <v>38</v>
      </c>
      <c r="Q129" s="402"/>
    </row>
    <row r="130" spans="1:17" ht="51.75" customHeight="1" x14ac:dyDescent="0.25">
      <c r="A130" s="26">
        <v>4</v>
      </c>
      <c r="B130" s="415" t="s">
        <v>88</v>
      </c>
      <c r="C130" s="416"/>
      <c r="D130" s="416"/>
      <c r="E130" s="416"/>
      <c r="F130" s="416"/>
      <c r="G130" s="417"/>
      <c r="H130" s="7" t="s">
        <v>57</v>
      </c>
      <c r="I130" s="367" t="s">
        <v>171</v>
      </c>
      <c r="J130" s="368"/>
      <c r="K130" s="369"/>
      <c r="L130" s="401">
        <v>139</v>
      </c>
      <c r="M130" s="402"/>
      <c r="N130" s="351"/>
      <c r="O130" s="352"/>
      <c r="P130" s="351">
        <f>L130</f>
        <v>139</v>
      </c>
      <c r="Q130" s="352"/>
    </row>
    <row r="131" spans="1:17" ht="81.75" customHeight="1" x14ac:dyDescent="0.25">
      <c r="A131" s="26">
        <v>5</v>
      </c>
      <c r="B131" s="410" t="s">
        <v>77</v>
      </c>
      <c r="C131" s="411"/>
      <c r="D131" s="411"/>
      <c r="E131" s="411"/>
      <c r="F131" s="411"/>
      <c r="G131" s="412"/>
      <c r="H131" s="60" t="s">
        <v>57</v>
      </c>
      <c r="I131" s="367" t="s">
        <v>173</v>
      </c>
      <c r="J131" s="368"/>
      <c r="K131" s="369"/>
      <c r="L131" s="413">
        <f>3683+1961</f>
        <v>5644</v>
      </c>
      <c r="M131" s="414"/>
      <c r="N131" s="401"/>
      <c r="O131" s="402"/>
      <c r="P131" s="401">
        <f t="shared" ref="P131:P132" si="4">L131</f>
        <v>5644</v>
      </c>
      <c r="Q131" s="402"/>
    </row>
    <row r="132" spans="1:17" ht="39.75" customHeight="1" x14ac:dyDescent="0.25">
      <c r="A132" s="26">
        <v>6</v>
      </c>
      <c r="B132" s="410" t="s">
        <v>78</v>
      </c>
      <c r="C132" s="411"/>
      <c r="D132" s="411"/>
      <c r="E132" s="411"/>
      <c r="F132" s="411"/>
      <c r="G132" s="412"/>
      <c r="H132" s="60" t="s">
        <v>57</v>
      </c>
      <c r="I132" s="367" t="s">
        <v>108</v>
      </c>
      <c r="J132" s="368"/>
      <c r="K132" s="369"/>
      <c r="L132" s="413">
        <v>908</v>
      </c>
      <c r="M132" s="414"/>
      <c r="N132" s="401"/>
      <c r="O132" s="402"/>
      <c r="P132" s="401">
        <f t="shared" si="4"/>
        <v>908</v>
      </c>
      <c r="Q132" s="402"/>
    </row>
    <row r="133" spans="1:17" hidden="1" x14ac:dyDescent="0.25">
      <c r="A133" s="26">
        <v>5</v>
      </c>
      <c r="B133" s="398"/>
      <c r="C133" s="399"/>
      <c r="D133" s="399"/>
      <c r="E133" s="399"/>
      <c r="F133" s="399"/>
      <c r="G133" s="400"/>
      <c r="H133" s="35"/>
      <c r="I133" s="367"/>
      <c r="J133" s="368"/>
      <c r="K133" s="369"/>
      <c r="L133" s="401"/>
      <c r="M133" s="402"/>
      <c r="N133" s="401"/>
      <c r="O133" s="402"/>
      <c r="P133" s="401">
        <f t="shared" ref="P133:P138" si="5">L133+N133</f>
        <v>0</v>
      </c>
      <c r="Q133" s="402"/>
    </row>
    <row r="134" spans="1:17" hidden="1" x14ac:dyDescent="0.25">
      <c r="A134" s="26">
        <v>6</v>
      </c>
      <c r="B134" s="398"/>
      <c r="C134" s="399"/>
      <c r="D134" s="399"/>
      <c r="E134" s="399"/>
      <c r="F134" s="399"/>
      <c r="G134" s="400"/>
      <c r="H134" s="35"/>
      <c r="I134" s="367"/>
      <c r="J134" s="368"/>
      <c r="K134" s="369"/>
      <c r="L134" s="401"/>
      <c r="M134" s="402"/>
      <c r="N134" s="401"/>
      <c r="O134" s="402"/>
      <c r="P134" s="401">
        <f t="shared" si="5"/>
        <v>0</v>
      </c>
      <c r="Q134" s="402"/>
    </row>
    <row r="135" spans="1:17" hidden="1" x14ac:dyDescent="0.25">
      <c r="A135" s="26">
        <v>7</v>
      </c>
      <c r="B135" s="398"/>
      <c r="C135" s="399"/>
      <c r="D135" s="399"/>
      <c r="E135" s="399"/>
      <c r="F135" s="399"/>
      <c r="G135" s="400"/>
      <c r="H135" s="35"/>
      <c r="I135" s="367"/>
      <c r="J135" s="368"/>
      <c r="K135" s="369"/>
      <c r="L135" s="401"/>
      <c r="M135" s="402"/>
      <c r="N135" s="401"/>
      <c r="O135" s="402"/>
      <c r="P135" s="401">
        <f t="shared" si="5"/>
        <v>0</v>
      </c>
      <c r="Q135" s="402"/>
    </row>
    <row r="136" spans="1:17" hidden="1" x14ac:dyDescent="0.25">
      <c r="A136" s="26">
        <v>8</v>
      </c>
      <c r="B136" s="398"/>
      <c r="C136" s="399"/>
      <c r="D136" s="399"/>
      <c r="E136" s="399"/>
      <c r="F136" s="399"/>
      <c r="G136" s="400"/>
      <c r="H136" s="35"/>
      <c r="I136" s="367"/>
      <c r="J136" s="368"/>
      <c r="K136" s="369"/>
      <c r="L136" s="401"/>
      <c r="M136" s="402"/>
      <c r="N136" s="401"/>
      <c r="O136" s="402"/>
      <c r="P136" s="401">
        <f t="shared" si="5"/>
        <v>0</v>
      </c>
      <c r="Q136" s="402"/>
    </row>
    <row r="137" spans="1:17" hidden="1" x14ac:dyDescent="0.25">
      <c r="A137" s="26">
        <v>9</v>
      </c>
      <c r="B137" s="398"/>
      <c r="C137" s="399"/>
      <c r="D137" s="399"/>
      <c r="E137" s="399"/>
      <c r="F137" s="399"/>
      <c r="G137" s="400"/>
      <c r="H137" s="35"/>
      <c r="I137" s="367"/>
      <c r="J137" s="368"/>
      <c r="K137" s="369"/>
      <c r="L137" s="401"/>
      <c r="M137" s="402"/>
      <c r="N137" s="401"/>
      <c r="O137" s="402"/>
      <c r="P137" s="401">
        <f t="shared" si="5"/>
        <v>0</v>
      </c>
      <c r="Q137" s="402"/>
    </row>
    <row r="138" spans="1:17" hidden="1" x14ac:dyDescent="0.25">
      <c r="A138" s="26">
        <v>10</v>
      </c>
      <c r="B138" s="398"/>
      <c r="C138" s="399"/>
      <c r="D138" s="399"/>
      <c r="E138" s="399"/>
      <c r="F138" s="399"/>
      <c r="G138" s="400"/>
      <c r="H138" s="35"/>
      <c r="I138" s="367"/>
      <c r="J138" s="368"/>
      <c r="K138" s="369"/>
      <c r="L138" s="401"/>
      <c r="M138" s="402"/>
      <c r="N138" s="401"/>
      <c r="O138" s="402"/>
      <c r="P138" s="401">
        <f t="shared" si="5"/>
        <v>0</v>
      </c>
      <c r="Q138" s="402"/>
    </row>
    <row r="139" spans="1:17" x14ac:dyDescent="0.25">
      <c r="A139" s="6"/>
      <c r="B139" s="407" t="s">
        <v>45</v>
      </c>
      <c r="C139" s="407"/>
      <c r="D139" s="407"/>
      <c r="E139" s="407"/>
      <c r="F139" s="407"/>
      <c r="G139" s="407"/>
      <c r="H139" s="407"/>
      <c r="I139" s="407"/>
      <c r="J139" s="407"/>
      <c r="K139" s="407"/>
      <c r="L139" s="407"/>
      <c r="M139" s="407"/>
      <c r="N139" s="407"/>
      <c r="O139" s="407"/>
      <c r="P139" s="407"/>
      <c r="Q139" s="407"/>
    </row>
    <row r="140" spans="1:17" ht="30" customHeight="1" x14ac:dyDescent="0.25">
      <c r="A140" s="26">
        <v>1</v>
      </c>
      <c r="B140" s="367" t="s">
        <v>59</v>
      </c>
      <c r="C140" s="368"/>
      <c r="D140" s="368"/>
      <c r="E140" s="368"/>
      <c r="F140" s="368"/>
      <c r="G140" s="369"/>
      <c r="H140" s="61" t="s">
        <v>58</v>
      </c>
      <c r="I140" s="367" t="s">
        <v>160</v>
      </c>
      <c r="J140" s="368"/>
      <c r="K140" s="369"/>
      <c r="L140" s="405">
        <f>L121*L146</f>
        <v>5957607</v>
      </c>
      <c r="M140" s="406"/>
      <c r="N140" s="405"/>
      <c r="O140" s="406"/>
      <c r="P140" s="405">
        <f>L140+N140</f>
        <v>5957607</v>
      </c>
      <c r="Q140" s="406"/>
    </row>
    <row r="141" spans="1:17" ht="30.75" customHeight="1" x14ac:dyDescent="0.25">
      <c r="A141" s="26">
        <v>2</v>
      </c>
      <c r="B141" s="367" t="s">
        <v>89</v>
      </c>
      <c r="C141" s="368"/>
      <c r="D141" s="368"/>
      <c r="E141" s="368"/>
      <c r="F141" s="368"/>
      <c r="G141" s="369"/>
      <c r="H141" s="61" t="s">
        <v>27</v>
      </c>
      <c r="I141" s="367" t="s">
        <v>545</v>
      </c>
      <c r="J141" s="368"/>
      <c r="K141" s="369"/>
      <c r="L141" s="408">
        <f>J85/L121+0.14</f>
        <v>5549.5053489379216</v>
      </c>
      <c r="M141" s="409"/>
      <c r="N141" s="408">
        <f>L85/P121</f>
        <v>204.28813632721997</v>
      </c>
      <c r="O141" s="409"/>
      <c r="P141" s="403">
        <f>P85/P121</f>
        <v>5753.6534852651412</v>
      </c>
      <c r="Q141" s="404"/>
    </row>
    <row r="142" spans="1:17" ht="29.25" customHeight="1" x14ac:dyDescent="0.25">
      <c r="A142" s="26">
        <v>3</v>
      </c>
      <c r="B142" s="367" t="s">
        <v>90</v>
      </c>
      <c r="C142" s="368"/>
      <c r="D142" s="368"/>
      <c r="E142" s="368"/>
      <c r="F142" s="368"/>
      <c r="G142" s="369"/>
      <c r="H142" s="61" t="s">
        <v>58</v>
      </c>
      <c r="I142" s="367" t="s">
        <v>531</v>
      </c>
      <c r="J142" s="368"/>
      <c r="K142" s="369"/>
      <c r="L142" s="408">
        <f>J70/L121-0.05</f>
        <v>5495.1828759500249</v>
      </c>
      <c r="M142" s="409"/>
      <c r="N142" s="408">
        <f>L70/P121</f>
        <v>192.93980469003745</v>
      </c>
      <c r="O142" s="409"/>
      <c r="P142" s="403">
        <f>P70/P121</f>
        <v>5688.172680640062</v>
      </c>
      <c r="Q142" s="404"/>
    </row>
    <row r="143" spans="1:17" ht="31.5" customHeight="1" x14ac:dyDescent="0.25">
      <c r="A143" s="26">
        <v>4</v>
      </c>
      <c r="B143" s="367" t="s">
        <v>79</v>
      </c>
      <c r="C143" s="368"/>
      <c r="D143" s="368"/>
      <c r="E143" s="368"/>
      <c r="F143" s="368"/>
      <c r="G143" s="369"/>
      <c r="H143" s="61" t="s">
        <v>57</v>
      </c>
      <c r="I143" s="367" t="s">
        <v>159</v>
      </c>
      <c r="J143" s="368"/>
      <c r="K143" s="369"/>
      <c r="L143" s="408">
        <f>L124/L104</f>
        <v>30.759839893262175</v>
      </c>
      <c r="M143" s="409"/>
      <c r="N143" s="408"/>
      <c r="O143" s="409"/>
      <c r="P143" s="408">
        <f>L143</f>
        <v>30.759839893262175</v>
      </c>
      <c r="Q143" s="409"/>
    </row>
    <row r="144" spans="1:17" hidden="1" x14ac:dyDescent="0.25">
      <c r="A144" s="26">
        <v>5</v>
      </c>
      <c r="B144" s="367"/>
      <c r="C144" s="368"/>
      <c r="D144" s="368"/>
      <c r="E144" s="368"/>
      <c r="F144" s="368"/>
      <c r="G144" s="369"/>
      <c r="H144" s="61"/>
      <c r="I144" s="367"/>
      <c r="J144" s="368"/>
      <c r="K144" s="369"/>
      <c r="L144" s="405"/>
      <c r="M144" s="406"/>
      <c r="N144" s="405"/>
      <c r="O144" s="406"/>
      <c r="P144" s="405"/>
      <c r="Q144" s="406"/>
    </row>
    <row r="145" spans="1:17" x14ac:dyDescent="0.25">
      <c r="A145" s="6"/>
      <c r="B145" s="407" t="s">
        <v>46</v>
      </c>
      <c r="C145" s="407"/>
      <c r="D145" s="407"/>
      <c r="E145" s="407"/>
      <c r="F145" s="407"/>
      <c r="G145" s="407"/>
      <c r="H145" s="407"/>
      <c r="I145" s="407"/>
      <c r="J145" s="407"/>
      <c r="K145" s="407"/>
      <c r="L145" s="407"/>
      <c r="M145" s="407"/>
      <c r="N145" s="407"/>
      <c r="O145" s="407"/>
      <c r="P145" s="407"/>
      <c r="Q145" s="407"/>
    </row>
    <row r="146" spans="1:17" x14ac:dyDescent="0.25">
      <c r="A146" s="26">
        <v>1</v>
      </c>
      <c r="B146" s="398" t="s">
        <v>60</v>
      </c>
      <c r="C146" s="399"/>
      <c r="D146" s="399"/>
      <c r="E146" s="399"/>
      <c r="F146" s="399"/>
      <c r="G146" s="400"/>
      <c r="H146" s="35" t="s">
        <v>56</v>
      </c>
      <c r="I146" s="398" t="s">
        <v>62</v>
      </c>
      <c r="J146" s="399"/>
      <c r="K146" s="400"/>
      <c r="L146" s="401">
        <v>129</v>
      </c>
      <c r="M146" s="402"/>
      <c r="N146" s="401"/>
      <c r="O146" s="402"/>
      <c r="P146" s="405">
        <f t="shared" ref="P146:P147" si="6">L146+N146</f>
        <v>129</v>
      </c>
      <c r="Q146" s="406"/>
    </row>
    <row r="147" spans="1:17" ht="78" customHeight="1" x14ac:dyDescent="0.25">
      <c r="A147" s="26">
        <v>2</v>
      </c>
      <c r="B147" s="398" t="s">
        <v>149</v>
      </c>
      <c r="C147" s="399"/>
      <c r="D147" s="399"/>
      <c r="E147" s="399"/>
      <c r="F147" s="399"/>
      <c r="G147" s="400"/>
      <c r="H147" s="61" t="s">
        <v>57</v>
      </c>
      <c r="I147" s="367" t="s">
        <v>173</v>
      </c>
      <c r="J147" s="368"/>
      <c r="K147" s="369"/>
      <c r="L147" s="403">
        <f>373+225+55</f>
        <v>653</v>
      </c>
      <c r="M147" s="404"/>
      <c r="N147" s="403"/>
      <c r="O147" s="404"/>
      <c r="P147" s="405">
        <f t="shared" si="6"/>
        <v>653</v>
      </c>
      <c r="Q147" s="406"/>
    </row>
    <row r="148" spans="1:17" ht="29.25" customHeight="1" x14ac:dyDescent="0.25">
      <c r="A148" s="26">
        <v>3</v>
      </c>
      <c r="B148" s="367" t="s">
        <v>80</v>
      </c>
      <c r="C148" s="368"/>
      <c r="D148" s="368"/>
      <c r="E148" s="368"/>
      <c r="F148" s="368"/>
      <c r="G148" s="369"/>
      <c r="H148" s="35" t="s">
        <v>61</v>
      </c>
      <c r="I148" s="398" t="s">
        <v>81</v>
      </c>
      <c r="J148" s="399"/>
      <c r="K148" s="400"/>
      <c r="L148" s="401">
        <v>100</v>
      </c>
      <c r="M148" s="402"/>
      <c r="N148" s="401"/>
      <c r="O148" s="402"/>
      <c r="P148" s="401">
        <v>100</v>
      </c>
      <c r="Q148" s="402"/>
    </row>
    <row r="149" spans="1:17" hidden="1" x14ac:dyDescent="0.25">
      <c r="A149" s="26">
        <v>4</v>
      </c>
      <c r="B149" s="398"/>
      <c r="C149" s="399"/>
      <c r="D149" s="399"/>
      <c r="E149" s="399"/>
      <c r="F149" s="399"/>
      <c r="G149" s="400"/>
      <c r="H149" s="35"/>
      <c r="I149" s="398"/>
      <c r="J149" s="399"/>
      <c r="K149" s="400"/>
      <c r="L149" s="401"/>
      <c r="M149" s="402"/>
      <c r="N149" s="401"/>
      <c r="O149" s="402"/>
      <c r="P149" s="401"/>
      <c r="Q149" s="402"/>
    </row>
    <row r="150" spans="1:17" hidden="1" x14ac:dyDescent="0.25">
      <c r="A150" s="26">
        <v>5</v>
      </c>
      <c r="B150" s="398"/>
      <c r="C150" s="399"/>
      <c r="D150" s="399"/>
      <c r="E150" s="399"/>
      <c r="F150" s="399"/>
      <c r="G150" s="400"/>
      <c r="H150" s="35"/>
      <c r="I150" s="398"/>
      <c r="J150" s="399"/>
      <c r="K150" s="400"/>
      <c r="L150" s="401"/>
      <c r="M150" s="402"/>
      <c r="N150" s="401"/>
      <c r="O150" s="402"/>
      <c r="P150" s="401"/>
      <c r="Q150" s="402"/>
    </row>
    <row r="151" spans="1:17" ht="29.25" customHeight="1" x14ac:dyDescent="0.25">
      <c r="A151" s="6"/>
      <c r="B151" s="391" t="s">
        <v>53</v>
      </c>
      <c r="C151" s="392"/>
      <c r="D151" s="391" t="s">
        <v>50</v>
      </c>
      <c r="E151" s="393"/>
      <c r="F151" s="393"/>
      <c r="G151" s="393"/>
      <c r="H151" s="393"/>
      <c r="I151" s="393"/>
      <c r="J151" s="393"/>
      <c r="K151" s="393"/>
      <c r="L151" s="393"/>
      <c r="M151" s="393"/>
      <c r="N151" s="393"/>
      <c r="O151" s="393"/>
      <c r="P151" s="393"/>
      <c r="Q151" s="392"/>
    </row>
    <row r="152" spans="1:17" ht="19.5" customHeight="1" x14ac:dyDescent="0.25">
      <c r="A152" s="6"/>
      <c r="B152" s="353" t="s">
        <v>42</v>
      </c>
      <c r="C152" s="353"/>
      <c r="D152" s="353"/>
      <c r="E152" s="353"/>
      <c r="F152" s="353"/>
      <c r="G152" s="353"/>
      <c r="H152" s="353"/>
      <c r="I152" s="353"/>
      <c r="J152" s="353"/>
      <c r="K152" s="353"/>
      <c r="L152" s="353"/>
      <c r="M152" s="353"/>
      <c r="N152" s="353"/>
      <c r="O152" s="353"/>
      <c r="P152" s="353"/>
      <c r="Q152" s="353"/>
    </row>
    <row r="153" spans="1:17" ht="62.25" customHeight="1" x14ac:dyDescent="0.25">
      <c r="A153" s="26">
        <v>1</v>
      </c>
      <c r="B153" s="358" t="s">
        <v>63</v>
      </c>
      <c r="C153" s="359"/>
      <c r="D153" s="359"/>
      <c r="E153" s="359"/>
      <c r="F153" s="359"/>
      <c r="G153" s="360"/>
      <c r="H153" s="27" t="s">
        <v>27</v>
      </c>
      <c r="I153" s="367" t="s">
        <v>174</v>
      </c>
      <c r="J153" s="368"/>
      <c r="K153" s="369"/>
      <c r="L153" s="385">
        <f>J71</f>
        <v>0</v>
      </c>
      <c r="M153" s="377"/>
      <c r="N153" s="394">
        <f>L71</f>
        <v>524100</v>
      </c>
      <c r="O153" s="395"/>
      <c r="P153" s="396">
        <f t="shared" ref="P153" si="7">L153+N153</f>
        <v>524100</v>
      </c>
      <c r="Q153" s="397"/>
    </row>
    <row r="154" spans="1:17" hidden="1" x14ac:dyDescent="0.25">
      <c r="A154" s="26">
        <v>2</v>
      </c>
      <c r="B154" s="358"/>
      <c r="C154" s="359"/>
      <c r="D154" s="359"/>
      <c r="E154" s="359"/>
      <c r="F154" s="359"/>
      <c r="G154" s="360"/>
      <c r="H154" s="27"/>
      <c r="I154" s="358"/>
      <c r="J154" s="359"/>
      <c r="K154" s="360"/>
      <c r="L154" s="376"/>
      <c r="M154" s="377"/>
      <c r="N154" s="376"/>
      <c r="O154" s="377"/>
      <c r="P154" s="376"/>
      <c r="Q154" s="377"/>
    </row>
    <row r="155" spans="1:17" hidden="1" x14ac:dyDescent="0.25">
      <c r="A155" s="26">
        <v>3</v>
      </c>
      <c r="B155" s="358"/>
      <c r="C155" s="359"/>
      <c r="D155" s="359"/>
      <c r="E155" s="359"/>
      <c r="F155" s="359"/>
      <c r="G155" s="360"/>
      <c r="H155" s="27"/>
      <c r="I155" s="358"/>
      <c r="J155" s="359"/>
      <c r="K155" s="360"/>
      <c r="L155" s="376"/>
      <c r="M155" s="377"/>
      <c r="N155" s="376"/>
      <c r="O155" s="377"/>
      <c r="P155" s="376"/>
      <c r="Q155" s="377"/>
    </row>
    <row r="156" spans="1:17" hidden="1" x14ac:dyDescent="0.25">
      <c r="A156" s="26">
        <v>4</v>
      </c>
      <c r="B156" s="358"/>
      <c r="C156" s="359"/>
      <c r="D156" s="359"/>
      <c r="E156" s="359"/>
      <c r="F156" s="359"/>
      <c r="G156" s="360"/>
      <c r="H156" s="27"/>
      <c r="I156" s="358"/>
      <c r="J156" s="359"/>
      <c r="K156" s="360"/>
      <c r="L156" s="376"/>
      <c r="M156" s="377"/>
      <c r="N156" s="376"/>
      <c r="O156" s="377"/>
      <c r="P156" s="376"/>
      <c r="Q156" s="377"/>
    </row>
    <row r="157" spans="1:17" hidden="1" x14ac:dyDescent="0.25">
      <c r="A157" s="26">
        <v>5</v>
      </c>
      <c r="B157" s="358"/>
      <c r="C157" s="359"/>
      <c r="D157" s="359"/>
      <c r="E157" s="359"/>
      <c r="F157" s="359"/>
      <c r="G157" s="360"/>
      <c r="H157" s="27"/>
      <c r="I157" s="358"/>
      <c r="J157" s="359"/>
      <c r="K157" s="360"/>
      <c r="L157" s="376"/>
      <c r="M157" s="377"/>
      <c r="N157" s="376"/>
      <c r="O157" s="377"/>
      <c r="P157" s="376"/>
      <c r="Q157" s="377"/>
    </row>
    <row r="158" spans="1:17" hidden="1" x14ac:dyDescent="0.25">
      <c r="A158" s="26">
        <v>6</v>
      </c>
      <c r="B158" s="358"/>
      <c r="C158" s="359"/>
      <c r="D158" s="359"/>
      <c r="E158" s="359"/>
      <c r="F158" s="359"/>
      <c r="G158" s="360"/>
      <c r="H158" s="27"/>
      <c r="I158" s="358"/>
      <c r="J158" s="359"/>
      <c r="K158" s="360"/>
      <c r="L158" s="376"/>
      <c r="M158" s="377"/>
      <c r="N158" s="376"/>
      <c r="O158" s="377"/>
      <c r="P158" s="376"/>
      <c r="Q158" s="377"/>
    </row>
    <row r="159" spans="1:17" hidden="1" x14ac:dyDescent="0.25">
      <c r="A159" s="26">
        <v>7</v>
      </c>
      <c r="B159" s="358"/>
      <c r="C159" s="359"/>
      <c r="D159" s="359"/>
      <c r="E159" s="359"/>
      <c r="F159" s="359"/>
      <c r="G159" s="360"/>
      <c r="H159" s="27"/>
      <c r="I159" s="358"/>
      <c r="J159" s="359"/>
      <c r="K159" s="360"/>
      <c r="L159" s="376"/>
      <c r="M159" s="377"/>
      <c r="N159" s="376"/>
      <c r="O159" s="377"/>
      <c r="P159" s="376"/>
      <c r="Q159" s="377"/>
    </row>
    <row r="160" spans="1:17" hidden="1" x14ac:dyDescent="0.25">
      <c r="A160" s="26">
        <v>8</v>
      </c>
      <c r="B160" s="358"/>
      <c r="C160" s="359"/>
      <c r="D160" s="359"/>
      <c r="E160" s="359"/>
      <c r="F160" s="359"/>
      <c r="G160" s="360"/>
      <c r="H160" s="27"/>
      <c r="I160" s="358"/>
      <c r="J160" s="359"/>
      <c r="K160" s="360"/>
      <c r="L160" s="376"/>
      <c r="M160" s="377"/>
      <c r="N160" s="376"/>
      <c r="O160" s="377"/>
      <c r="P160" s="376"/>
      <c r="Q160" s="377"/>
    </row>
    <row r="161" spans="1:17" hidden="1" x14ac:dyDescent="0.25">
      <c r="A161" s="26">
        <v>9</v>
      </c>
      <c r="B161" s="358"/>
      <c r="C161" s="359"/>
      <c r="D161" s="359"/>
      <c r="E161" s="359"/>
      <c r="F161" s="359"/>
      <c r="G161" s="360"/>
      <c r="H161" s="27"/>
      <c r="I161" s="358"/>
      <c r="J161" s="359"/>
      <c r="K161" s="360"/>
      <c r="L161" s="376"/>
      <c r="M161" s="377"/>
      <c r="N161" s="376"/>
      <c r="O161" s="377"/>
      <c r="P161" s="376"/>
      <c r="Q161" s="377"/>
    </row>
    <row r="162" spans="1:17" hidden="1" x14ac:dyDescent="0.25">
      <c r="A162" s="26">
        <v>10</v>
      </c>
      <c r="B162" s="358"/>
      <c r="C162" s="359"/>
      <c r="D162" s="359"/>
      <c r="E162" s="359"/>
      <c r="F162" s="359"/>
      <c r="G162" s="360"/>
      <c r="H162" s="27"/>
      <c r="I162" s="358"/>
      <c r="J162" s="359"/>
      <c r="K162" s="360"/>
      <c r="L162" s="376"/>
      <c r="M162" s="377"/>
      <c r="N162" s="376"/>
      <c r="O162" s="377"/>
      <c r="P162" s="376"/>
      <c r="Q162" s="377"/>
    </row>
    <row r="163" spans="1:17" x14ac:dyDescent="0.25">
      <c r="A163" s="6"/>
      <c r="B163" s="353" t="s">
        <v>43</v>
      </c>
      <c r="C163" s="353"/>
      <c r="D163" s="353"/>
      <c r="E163" s="353"/>
      <c r="F163" s="353"/>
      <c r="G163" s="353"/>
      <c r="H163" s="353"/>
      <c r="I163" s="353"/>
      <c r="J163" s="353"/>
      <c r="K163" s="353"/>
      <c r="L163" s="353"/>
      <c r="M163" s="353"/>
      <c r="N163" s="353"/>
      <c r="O163" s="353"/>
      <c r="P163" s="353"/>
      <c r="Q163" s="353"/>
    </row>
    <row r="164" spans="1:17" ht="26.25" customHeight="1" x14ac:dyDescent="0.25">
      <c r="A164" s="26">
        <v>1</v>
      </c>
      <c r="B164" s="348" t="s">
        <v>64</v>
      </c>
      <c r="C164" s="349"/>
      <c r="D164" s="349"/>
      <c r="E164" s="349"/>
      <c r="F164" s="349"/>
      <c r="G164" s="350"/>
      <c r="H164" s="7" t="s">
        <v>56</v>
      </c>
      <c r="I164" s="348" t="s">
        <v>66</v>
      </c>
      <c r="J164" s="349"/>
      <c r="K164" s="350"/>
      <c r="L164" s="351">
        <v>0</v>
      </c>
      <c r="M164" s="352"/>
      <c r="N164" s="351">
        <v>10</v>
      </c>
      <c r="O164" s="352"/>
      <c r="P164" s="351">
        <f t="shared" ref="P164" si="8">L164+N164</f>
        <v>10</v>
      </c>
      <c r="Q164" s="352"/>
    </row>
    <row r="165" spans="1:17" hidden="1" x14ac:dyDescent="0.25">
      <c r="A165" s="26">
        <v>2</v>
      </c>
      <c r="B165" s="348"/>
      <c r="C165" s="349"/>
      <c r="D165" s="349"/>
      <c r="E165" s="349"/>
      <c r="F165" s="349"/>
      <c r="G165" s="350"/>
      <c r="H165" s="7"/>
      <c r="I165" s="348"/>
      <c r="J165" s="349"/>
      <c r="K165" s="350"/>
      <c r="L165" s="351"/>
      <c r="M165" s="352"/>
      <c r="N165" s="351"/>
      <c r="O165" s="352"/>
      <c r="P165" s="351"/>
      <c r="Q165" s="352"/>
    </row>
    <row r="166" spans="1:17" hidden="1" x14ac:dyDescent="0.25">
      <c r="A166" s="26">
        <v>3</v>
      </c>
      <c r="B166" s="348"/>
      <c r="C166" s="349"/>
      <c r="D166" s="349"/>
      <c r="E166" s="349"/>
      <c r="F166" s="349"/>
      <c r="G166" s="350"/>
      <c r="H166" s="7"/>
      <c r="I166" s="348"/>
      <c r="J166" s="349"/>
      <c r="K166" s="350"/>
      <c r="L166" s="351"/>
      <c r="M166" s="352"/>
      <c r="N166" s="351"/>
      <c r="O166" s="352"/>
      <c r="P166" s="351"/>
      <c r="Q166" s="352"/>
    </row>
    <row r="167" spans="1:17" hidden="1" x14ac:dyDescent="0.25">
      <c r="A167" s="26">
        <v>4</v>
      </c>
      <c r="B167" s="348"/>
      <c r="C167" s="349"/>
      <c r="D167" s="349"/>
      <c r="E167" s="349"/>
      <c r="F167" s="349"/>
      <c r="G167" s="350"/>
      <c r="H167" s="7"/>
      <c r="I167" s="348"/>
      <c r="J167" s="349"/>
      <c r="K167" s="350"/>
      <c r="L167" s="351"/>
      <c r="M167" s="352"/>
      <c r="N167" s="351"/>
      <c r="O167" s="352"/>
      <c r="P167" s="351"/>
      <c r="Q167" s="352"/>
    </row>
    <row r="168" spans="1:17" hidden="1" x14ac:dyDescent="0.25">
      <c r="A168" s="26">
        <v>5</v>
      </c>
      <c r="B168" s="348"/>
      <c r="C168" s="349"/>
      <c r="D168" s="349"/>
      <c r="E168" s="349"/>
      <c r="F168" s="349"/>
      <c r="G168" s="350"/>
      <c r="H168" s="7"/>
      <c r="I168" s="348"/>
      <c r="J168" s="349"/>
      <c r="K168" s="350"/>
      <c r="L168" s="351"/>
      <c r="M168" s="352"/>
      <c r="N168" s="351"/>
      <c r="O168" s="352"/>
      <c r="P168" s="351"/>
      <c r="Q168" s="352"/>
    </row>
    <row r="169" spans="1:17" hidden="1" x14ac:dyDescent="0.25">
      <c r="A169" s="26">
        <v>6</v>
      </c>
      <c r="B169" s="348"/>
      <c r="C169" s="349"/>
      <c r="D169" s="349"/>
      <c r="E169" s="349"/>
      <c r="F169" s="349"/>
      <c r="G169" s="350"/>
      <c r="H169" s="7"/>
      <c r="I169" s="348"/>
      <c r="J169" s="349"/>
      <c r="K169" s="350"/>
      <c r="L169" s="351"/>
      <c r="M169" s="352"/>
      <c r="N169" s="351"/>
      <c r="O169" s="352"/>
      <c r="P169" s="351"/>
      <c r="Q169" s="352"/>
    </row>
    <row r="170" spans="1:17" hidden="1" x14ac:dyDescent="0.25">
      <c r="A170" s="26">
        <v>7</v>
      </c>
      <c r="B170" s="348"/>
      <c r="C170" s="349"/>
      <c r="D170" s="349"/>
      <c r="E170" s="349"/>
      <c r="F170" s="349"/>
      <c r="G170" s="350"/>
      <c r="H170" s="7"/>
      <c r="I170" s="348"/>
      <c r="J170" s="349"/>
      <c r="K170" s="350"/>
      <c r="L170" s="351"/>
      <c r="M170" s="352"/>
      <c r="N170" s="351"/>
      <c r="O170" s="352"/>
      <c r="P170" s="351"/>
      <c r="Q170" s="352"/>
    </row>
    <row r="171" spans="1:17" hidden="1" x14ac:dyDescent="0.25">
      <c r="A171" s="26">
        <v>8</v>
      </c>
      <c r="B171" s="348"/>
      <c r="C171" s="349"/>
      <c r="D171" s="349"/>
      <c r="E171" s="349"/>
      <c r="F171" s="349"/>
      <c r="G171" s="350"/>
      <c r="H171" s="7"/>
      <c r="I171" s="348"/>
      <c r="J171" s="349"/>
      <c r="K171" s="350"/>
      <c r="L171" s="351"/>
      <c r="M171" s="352"/>
      <c r="N171" s="351"/>
      <c r="O171" s="352"/>
      <c r="P171" s="351"/>
      <c r="Q171" s="352"/>
    </row>
    <row r="172" spans="1:17" hidden="1" x14ac:dyDescent="0.25">
      <c r="A172" s="26">
        <v>9</v>
      </c>
      <c r="B172" s="348"/>
      <c r="C172" s="349"/>
      <c r="D172" s="349"/>
      <c r="E172" s="349"/>
      <c r="F172" s="349"/>
      <c r="G172" s="350"/>
      <c r="H172" s="7"/>
      <c r="I172" s="348"/>
      <c r="J172" s="349"/>
      <c r="K172" s="350"/>
      <c r="L172" s="351"/>
      <c r="M172" s="352"/>
      <c r="N172" s="351"/>
      <c r="O172" s="352"/>
      <c r="P172" s="351"/>
      <c r="Q172" s="352"/>
    </row>
    <row r="173" spans="1:17" hidden="1" x14ac:dyDescent="0.25">
      <c r="A173" s="26">
        <v>10</v>
      </c>
      <c r="B173" s="348"/>
      <c r="C173" s="349"/>
      <c r="D173" s="349"/>
      <c r="E173" s="349"/>
      <c r="F173" s="349"/>
      <c r="G173" s="350"/>
      <c r="H173" s="7"/>
      <c r="I173" s="348"/>
      <c r="J173" s="349"/>
      <c r="K173" s="350"/>
      <c r="L173" s="351"/>
      <c r="M173" s="352"/>
      <c r="N173" s="351"/>
      <c r="O173" s="352"/>
      <c r="P173" s="351"/>
      <c r="Q173" s="352"/>
    </row>
    <row r="174" spans="1:17" x14ac:dyDescent="0.25">
      <c r="A174" s="6"/>
      <c r="B174" s="353" t="s">
        <v>45</v>
      </c>
      <c r="C174" s="353"/>
      <c r="D174" s="353"/>
      <c r="E174" s="353"/>
      <c r="F174" s="353"/>
      <c r="G174" s="353"/>
      <c r="H174" s="353"/>
      <c r="I174" s="353"/>
      <c r="J174" s="353"/>
      <c r="K174" s="353"/>
      <c r="L174" s="353"/>
      <c r="M174" s="353"/>
      <c r="N174" s="353"/>
      <c r="O174" s="353"/>
      <c r="P174" s="353"/>
      <c r="Q174" s="353"/>
    </row>
    <row r="175" spans="1:17" ht="34.5" customHeight="1" x14ac:dyDescent="0.25">
      <c r="A175" s="26">
        <v>1</v>
      </c>
      <c r="B175" s="348" t="s">
        <v>65</v>
      </c>
      <c r="C175" s="349"/>
      <c r="D175" s="349"/>
      <c r="E175" s="349"/>
      <c r="F175" s="349"/>
      <c r="G175" s="350"/>
      <c r="H175" s="27" t="s">
        <v>27</v>
      </c>
      <c r="I175" s="388" t="s">
        <v>162</v>
      </c>
      <c r="J175" s="389"/>
      <c r="K175" s="390"/>
      <c r="L175" s="351">
        <v>0</v>
      </c>
      <c r="M175" s="352"/>
      <c r="N175" s="383">
        <f>N153/N164</f>
        <v>52410</v>
      </c>
      <c r="O175" s="384"/>
      <c r="P175" s="383">
        <f t="shared" ref="P175" si="9">L175+N175</f>
        <v>52410</v>
      </c>
      <c r="Q175" s="384"/>
    </row>
    <row r="176" spans="1:17" hidden="1" x14ac:dyDescent="0.25">
      <c r="A176" s="26">
        <v>2</v>
      </c>
      <c r="B176" s="348"/>
      <c r="C176" s="349"/>
      <c r="D176" s="349"/>
      <c r="E176" s="349"/>
      <c r="F176" s="349"/>
      <c r="G176" s="350"/>
      <c r="H176" s="7"/>
      <c r="I176" s="348"/>
      <c r="J176" s="349"/>
      <c r="K176" s="350"/>
      <c r="L176" s="351"/>
      <c r="M176" s="352"/>
      <c r="N176" s="351"/>
      <c r="O176" s="352"/>
      <c r="P176" s="351"/>
      <c r="Q176" s="352"/>
    </row>
    <row r="177" spans="1:17" hidden="1" x14ac:dyDescent="0.25">
      <c r="A177" s="26">
        <v>3</v>
      </c>
      <c r="B177" s="348"/>
      <c r="C177" s="349"/>
      <c r="D177" s="349"/>
      <c r="E177" s="349"/>
      <c r="F177" s="349"/>
      <c r="G177" s="350"/>
      <c r="H177" s="7"/>
      <c r="I177" s="348"/>
      <c r="J177" s="349"/>
      <c r="K177" s="350"/>
      <c r="L177" s="351"/>
      <c r="M177" s="352"/>
      <c r="N177" s="351"/>
      <c r="O177" s="352"/>
      <c r="P177" s="351"/>
      <c r="Q177" s="352"/>
    </row>
    <row r="178" spans="1:17" hidden="1" x14ac:dyDescent="0.25">
      <c r="A178" s="26">
        <v>4</v>
      </c>
      <c r="B178" s="348"/>
      <c r="C178" s="349"/>
      <c r="D178" s="349"/>
      <c r="E178" s="349"/>
      <c r="F178" s="349"/>
      <c r="G178" s="350"/>
      <c r="H178" s="7"/>
      <c r="I178" s="348"/>
      <c r="J178" s="349"/>
      <c r="K178" s="350"/>
      <c r="L178" s="351"/>
      <c r="M178" s="352"/>
      <c r="N178" s="351"/>
      <c r="O178" s="352"/>
      <c r="P178" s="351"/>
      <c r="Q178" s="352"/>
    </row>
    <row r="179" spans="1:17" hidden="1" x14ac:dyDescent="0.25">
      <c r="A179" s="26">
        <v>5</v>
      </c>
      <c r="B179" s="348"/>
      <c r="C179" s="349"/>
      <c r="D179" s="349"/>
      <c r="E179" s="349"/>
      <c r="F179" s="349"/>
      <c r="G179" s="350"/>
      <c r="H179" s="7"/>
      <c r="I179" s="348"/>
      <c r="J179" s="349"/>
      <c r="K179" s="350"/>
      <c r="L179" s="351"/>
      <c r="M179" s="352"/>
      <c r="N179" s="351"/>
      <c r="O179" s="352"/>
      <c r="P179" s="351"/>
      <c r="Q179" s="352"/>
    </row>
    <row r="180" spans="1:17" hidden="1" x14ac:dyDescent="0.25">
      <c r="A180" s="6"/>
      <c r="B180" s="353" t="s">
        <v>46</v>
      </c>
      <c r="C180" s="353"/>
      <c r="D180" s="353"/>
      <c r="E180" s="353"/>
      <c r="F180" s="353"/>
      <c r="G180" s="353"/>
      <c r="H180" s="353"/>
      <c r="I180" s="353"/>
      <c r="J180" s="353"/>
      <c r="K180" s="353"/>
      <c r="L180" s="353"/>
      <c r="M180" s="353"/>
      <c r="N180" s="353"/>
      <c r="O180" s="353"/>
      <c r="P180" s="353"/>
      <c r="Q180" s="353"/>
    </row>
    <row r="181" spans="1:17" hidden="1" x14ac:dyDescent="0.25">
      <c r="A181" s="26">
        <v>1</v>
      </c>
      <c r="B181" s="348"/>
      <c r="C181" s="349"/>
      <c r="D181" s="349"/>
      <c r="E181" s="349"/>
      <c r="F181" s="349"/>
      <c r="G181" s="350"/>
      <c r="H181" s="7"/>
      <c r="I181" s="348"/>
      <c r="J181" s="349"/>
      <c r="K181" s="350"/>
      <c r="L181" s="351"/>
      <c r="M181" s="352"/>
      <c r="N181" s="351"/>
      <c r="O181" s="352"/>
      <c r="P181" s="351"/>
      <c r="Q181" s="352"/>
    </row>
    <row r="182" spans="1:17" hidden="1" x14ac:dyDescent="0.25">
      <c r="A182" s="26">
        <v>2</v>
      </c>
      <c r="B182" s="348"/>
      <c r="C182" s="349"/>
      <c r="D182" s="349"/>
      <c r="E182" s="349"/>
      <c r="F182" s="349"/>
      <c r="G182" s="350"/>
      <c r="H182" s="7"/>
      <c r="I182" s="348"/>
      <c r="J182" s="349"/>
      <c r="K182" s="350"/>
      <c r="L182" s="351"/>
      <c r="M182" s="352"/>
      <c r="N182" s="351"/>
      <c r="O182" s="352"/>
      <c r="P182" s="351"/>
      <c r="Q182" s="352"/>
    </row>
    <row r="183" spans="1:17" hidden="1" x14ac:dyDescent="0.25">
      <c r="A183" s="26">
        <v>3</v>
      </c>
      <c r="B183" s="348"/>
      <c r="C183" s="349"/>
      <c r="D183" s="349"/>
      <c r="E183" s="349"/>
      <c r="F183" s="349"/>
      <c r="G183" s="350"/>
      <c r="H183" s="7"/>
      <c r="I183" s="348"/>
      <c r="J183" s="349"/>
      <c r="K183" s="350"/>
      <c r="L183" s="351"/>
      <c r="M183" s="352"/>
      <c r="N183" s="351"/>
      <c r="O183" s="352"/>
      <c r="P183" s="351"/>
      <c r="Q183" s="352"/>
    </row>
    <row r="184" spans="1:17" hidden="1" x14ac:dyDescent="0.25">
      <c r="A184" s="26">
        <v>4</v>
      </c>
      <c r="B184" s="348"/>
      <c r="C184" s="349"/>
      <c r="D184" s="349"/>
      <c r="E184" s="349"/>
      <c r="F184" s="349"/>
      <c r="G184" s="350"/>
      <c r="H184" s="7"/>
      <c r="I184" s="348"/>
      <c r="J184" s="349"/>
      <c r="K184" s="350"/>
      <c r="L184" s="351"/>
      <c r="M184" s="352"/>
      <c r="N184" s="351"/>
      <c r="O184" s="352"/>
      <c r="P184" s="351"/>
      <c r="Q184" s="352"/>
    </row>
    <row r="185" spans="1:17" hidden="1" x14ac:dyDescent="0.25">
      <c r="A185" s="26">
        <v>5</v>
      </c>
      <c r="B185" s="348"/>
      <c r="C185" s="349"/>
      <c r="D185" s="349"/>
      <c r="E185" s="349"/>
      <c r="F185" s="349"/>
      <c r="G185" s="350"/>
      <c r="H185" s="7"/>
      <c r="I185" s="348"/>
      <c r="J185" s="349"/>
      <c r="K185" s="350"/>
      <c r="L185" s="351"/>
      <c r="M185" s="352"/>
      <c r="N185" s="351"/>
      <c r="O185" s="352"/>
      <c r="P185" s="351"/>
      <c r="Q185" s="352"/>
    </row>
    <row r="186" spans="1:17" ht="17.25" hidden="1" customHeight="1" x14ac:dyDescent="0.25">
      <c r="A186" s="6"/>
      <c r="B186" s="354" t="s">
        <v>54</v>
      </c>
      <c r="C186" s="355"/>
      <c r="D186" s="354" t="s">
        <v>51</v>
      </c>
      <c r="E186" s="356"/>
      <c r="F186" s="356"/>
      <c r="G186" s="356"/>
      <c r="H186" s="356"/>
      <c r="I186" s="356"/>
      <c r="J186" s="356"/>
      <c r="K186" s="356"/>
      <c r="L186" s="356"/>
      <c r="M186" s="356"/>
      <c r="N186" s="356"/>
      <c r="O186" s="356"/>
      <c r="P186" s="356"/>
      <c r="Q186" s="355"/>
    </row>
    <row r="187" spans="1:17" ht="20.25" hidden="1" customHeight="1" x14ac:dyDescent="0.25">
      <c r="A187" s="6"/>
      <c r="B187" s="353" t="s">
        <v>42</v>
      </c>
      <c r="C187" s="353"/>
      <c r="D187" s="353"/>
      <c r="E187" s="353"/>
      <c r="F187" s="353"/>
      <c r="G187" s="353"/>
      <c r="H187" s="353"/>
      <c r="I187" s="353"/>
      <c r="J187" s="353"/>
      <c r="K187" s="353"/>
      <c r="L187" s="353"/>
      <c r="M187" s="353"/>
      <c r="N187" s="353"/>
      <c r="O187" s="353"/>
      <c r="P187" s="353"/>
      <c r="Q187" s="353"/>
    </row>
    <row r="188" spans="1:17" ht="59.25" hidden="1" customHeight="1" x14ac:dyDescent="0.25">
      <c r="A188" s="26">
        <v>1</v>
      </c>
      <c r="B188" s="358" t="s">
        <v>67</v>
      </c>
      <c r="C188" s="359"/>
      <c r="D188" s="359"/>
      <c r="E188" s="359"/>
      <c r="F188" s="359"/>
      <c r="G188" s="360"/>
      <c r="H188" s="27" t="s">
        <v>27</v>
      </c>
      <c r="I188" s="358" t="s">
        <v>118</v>
      </c>
      <c r="J188" s="359"/>
      <c r="K188" s="360"/>
      <c r="L188" s="385">
        <f>J72</f>
        <v>0</v>
      </c>
      <c r="M188" s="377"/>
      <c r="N188" s="386">
        <f>L72</f>
        <v>0</v>
      </c>
      <c r="O188" s="387"/>
      <c r="P188" s="365">
        <f t="shared" ref="P188" si="10">L188+N188</f>
        <v>0</v>
      </c>
      <c r="Q188" s="366"/>
    </row>
    <row r="189" spans="1:17" hidden="1" x14ac:dyDescent="0.25">
      <c r="A189" s="26">
        <v>2</v>
      </c>
      <c r="B189" s="358"/>
      <c r="C189" s="359"/>
      <c r="D189" s="359"/>
      <c r="E189" s="359"/>
      <c r="F189" s="359"/>
      <c r="G189" s="360"/>
      <c r="H189" s="27"/>
      <c r="I189" s="358"/>
      <c r="J189" s="359"/>
      <c r="K189" s="360"/>
      <c r="L189" s="376"/>
      <c r="M189" s="377"/>
      <c r="N189" s="376"/>
      <c r="O189" s="377"/>
      <c r="P189" s="376"/>
      <c r="Q189" s="377"/>
    </row>
    <row r="190" spans="1:17" hidden="1" x14ac:dyDescent="0.25">
      <c r="A190" s="26">
        <v>3</v>
      </c>
      <c r="B190" s="358"/>
      <c r="C190" s="359"/>
      <c r="D190" s="359"/>
      <c r="E190" s="359"/>
      <c r="F190" s="359"/>
      <c r="G190" s="360"/>
      <c r="H190" s="27"/>
      <c r="I190" s="358"/>
      <c r="J190" s="359"/>
      <c r="K190" s="360"/>
      <c r="L190" s="376"/>
      <c r="M190" s="377"/>
      <c r="N190" s="376"/>
      <c r="O190" s="377"/>
      <c r="P190" s="376"/>
      <c r="Q190" s="377"/>
    </row>
    <row r="191" spans="1:17" hidden="1" x14ac:dyDescent="0.25">
      <c r="A191" s="26">
        <v>4</v>
      </c>
      <c r="B191" s="358"/>
      <c r="C191" s="359"/>
      <c r="D191" s="359"/>
      <c r="E191" s="359"/>
      <c r="F191" s="359"/>
      <c r="G191" s="360"/>
      <c r="H191" s="27"/>
      <c r="I191" s="358"/>
      <c r="J191" s="359"/>
      <c r="K191" s="360"/>
      <c r="L191" s="376"/>
      <c r="M191" s="377"/>
      <c r="N191" s="376"/>
      <c r="O191" s="377"/>
      <c r="P191" s="376"/>
      <c r="Q191" s="377"/>
    </row>
    <row r="192" spans="1:17" hidden="1" x14ac:dyDescent="0.25">
      <c r="A192" s="26">
        <v>5</v>
      </c>
      <c r="B192" s="358"/>
      <c r="C192" s="359"/>
      <c r="D192" s="359"/>
      <c r="E192" s="359"/>
      <c r="F192" s="359"/>
      <c r="G192" s="360"/>
      <c r="H192" s="27"/>
      <c r="I192" s="358"/>
      <c r="J192" s="359"/>
      <c r="K192" s="360"/>
      <c r="L192" s="376"/>
      <c r="M192" s="377"/>
      <c r="N192" s="376"/>
      <c r="O192" s="377"/>
      <c r="P192" s="376"/>
      <c r="Q192" s="377"/>
    </row>
    <row r="193" spans="1:17" hidden="1" x14ac:dyDescent="0.25">
      <c r="A193" s="26">
        <v>6</v>
      </c>
      <c r="B193" s="358"/>
      <c r="C193" s="359"/>
      <c r="D193" s="359"/>
      <c r="E193" s="359"/>
      <c r="F193" s="359"/>
      <c r="G193" s="360"/>
      <c r="H193" s="27"/>
      <c r="I193" s="358"/>
      <c r="J193" s="359"/>
      <c r="K193" s="360"/>
      <c r="L193" s="376"/>
      <c r="M193" s="377"/>
      <c r="N193" s="376"/>
      <c r="O193" s="377"/>
      <c r="P193" s="376"/>
      <c r="Q193" s="377"/>
    </row>
    <row r="194" spans="1:17" hidden="1" x14ac:dyDescent="0.25">
      <c r="A194" s="26">
        <v>7</v>
      </c>
      <c r="B194" s="358"/>
      <c r="C194" s="359"/>
      <c r="D194" s="359"/>
      <c r="E194" s="359"/>
      <c r="F194" s="359"/>
      <c r="G194" s="360"/>
      <c r="H194" s="27"/>
      <c r="I194" s="358"/>
      <c r="J194" s="359"/>
      <c r="K194" s="360"/>
      <c r="L194" s="376"/>
      <c r="M194" s="377"/>
      <c r="N194" s="376"/>
      <c r="O194" s="377"/>
      <c r="P194" s="376"/>
      <c r="Q194" s="377"/>
    </row>
    <row r="195" spans="1:17" hidden="1" x14ac:dyDescent="0.25">
      <c r="A195" s="26">
        <v>8</v>
      </c>
      <c r="B195" s="358"/>
      <c r="C195" s="359"/>
      <c r="D195" s="359"/>
      <c r="E195" s="359"/>
      <c r="F195" s="359"/>
      <c r="G195" s="360"/>
      <c r="H195" s="27"/>
      <c r="I195" s="358"/>
      <c r="J195" s="359"/>
      <c r="K195" s="360"/>
      <c r="L195" s="376"/>
      <c r="M195" s="377"/>
      <c r="N195" s="376"/>
      <c r="O195" s="377"/>
      <c r="P195" s="376"/>
      <c r="Q195" s="377"/>
    </row>
    <row r="196" spans="1:17" hidden="1" x14ac:dyDescent="0.25">
      <c r="A196" s="26">
        <v>9</v>
      </c>
      <c r="B196" s="358"/>
      <c r="C196" s="359"/>
      <c r="D196" s="359"/>
      <c r="E196" s="359"/>
      <c r="F196" s="359"/>
      <c r="G196" s="360"/>
      <c r="H196" s="27"/>
      <c r="I196" s="358"/>
      <c r="J196" s="359"/>
      <c r="K196" s="360"/>
      <c r="L196" s="376"/>
      <c r="M196" s="377"/>
      <c r="N196" s="376"/>
      <c r="O196" s="377"/>
      <c r="P196" s="376"/>
      <c r="Q196" s="377"/>
    </row>
    <row r="197" spans="1:17" ht="9.75" hidden="1" customHeight="1" x14ac:dyDescent="0.25">
      <c r="A197" s="26">
        <v>10</v>
      </c>
      <c r="B197" s="358"/>
      <c r="C197" s="359"/>
      <c r="D197" s="359"/>
      <c r="E197" s="359"/>
      <c r="F197" s="359"/>
      <c r="G197" s="360"/>
      <c r="H197" s="27"/>
      <c r="I197" s="358"/>
      <c r="J197" s="359"/>
      <c r="K197" s="360"/>
      <c r="L197" s="376"/>
      <c r="M197" s="377"/>
      <c r="N197" s="376"/>
      <c r="O197" s="377"/>
      <c r="P197" s="376"/>
      <c r="Q197" s="377"/>
    </row>
    <row r="198" spans="1:17" hidden="1" x14ac:dyDescent="0.25">
      <c r="A198" s="6"/>
      <c r="B198" s="353" t="s">
        <v>43</v>
      </c>
      <c r="C198" s="353"/>
      <c r="D198" s="353"/>
      <c r="E198" s="353"/>
      <c r="F198" s="353"/>
      <c r="G198" s="353"/>
      <c r="H198" s="353"/>
      <c r="I198" s="353"/>
      <c r="J198" s="353"/>
      <c r="K198" s="353"/>
      <c r="L198" s="353"/>
      <c r="M198" s="353"/>
      <c r="N198" s="353"/>
      <c r="O198" s="353"/>
      <c r="P198" s="353"/>
      <c r="Q198" s="353"/>
    </row>
    <row r="199" spans="1:17" ht="30" hidden="1" customHeight="1" x14ac:dyDescent="0.25">
      <c r="A199" s="26">
        <v>1</v>
      </c>
      <c r="B199" s="358" t="s">
        <v>68</v>
      </c>
      <c r="C199" s="359"/>
      <c r="D199" s="359"/>
      <c r="E199" s="359"/>
      <c r="F199" s="359"/>
      <c r="G199" s="360"/>
      <c r="H199" s="7" t="s">
        <v>56</v>
      </c>
      <c r="I199" s="348" t="s">
        <v>66</v>
      </c>
      <c r="J199" s="349"/>
      <c r="K199" s="350"/>
      <c r="L199" s="376"/>
      <c r="M199" s="377"/>
      <c r="N199" s="376"/>
      <c r="O199" s="377"/>
      <c r="P199" s="351">
        <f t="shared" ref="P199" si="11">L199+N199</f>
        <v>0</v>
      </c>
      <c r="Q199" s="352"/>
    </row>
    <row r="200" spans="1:17" hidden="1" x14ac:dyDescent="0.25">
      <c r="A200" s="26">
        <v>2</v>
      </c>
      <c r="B200" s="358"/>
      <c r="C200" s="359"/>
      <c r="D200" s="359"/>
      <c r="E200" s="359"/>
      <c r="F200" s="359"/>
      <c r="G200" s="360"/>
      <c r="H200" s="27"/>
      <c r="I200" s="358"/>
      <c r="J200" s="359"/>
      <c r="K200" s="360"/>
      <c r="L200" s="376"/>
      <c r="M200" s="377"/>
      <c r="N200" s="376"/>
      <c r="O200" s="377"/>
      <c r="P200" s="376"/>
      <c r="Q200" s="377"/>
    </row>
    <row r="201" spans="1:17" hidden="1" x14ac:dyDescent="0.25">
      <c r="A201" s="26">
        <v>3</v>
      </c>
      <c r="B201" s="358"/>
      <c r="C201" s="359"/>
      <c r="D201" s="359"/>
      <c r="E201" s="359"/>
      <c r="F201" s="359"/>
      <c r="G201" s="360"/>
      <c r="H201" s="27"/>
      <c r="I201" s="358"/>
      <c r="J201" s="359"/>
      <c r="K201" s="360"/>
      <c r="L201" s="376"/>
      <c r="M201" s="377"/>
      <c r="N201" s="376"/>
      <c r="O201" s="377"/>
      <c r="P201" s="376"/>
      <c r="Q201" s="377"/>
    </row>
    <row r="202" spans="1:17" hidden="1" x14ac:dyDescent="0.25">
      <c r="A202" s="26">
        <v>4</v>
      </c>
      <c r="B202" s="358"/>
      <c r="C202" s="359"/>
      <c r="D202" s="359"/>
      <c r="E202" s="359"/>
      <c r="F202" s="359"/>
      <c r="G202" s="360"/>
      <c r="H202" s="27"/>
      <c r="I202" s="358"/>
      <c r="J202" s="359"/>
      <c r="K202" s="360"/>
      <c r="L202" s="376"/>
      <c r="M202" s="377"/>
      <c r="N202" s="376"/>
      <c r="O202" s="377"/>
      <c r="P202" s="376"/>
      <c r="Q202" s="377"/>
    </row>
    <row r="203" spans="1:17" hidden="1" x14ac:dyDescent="0.25">
      <c r="A203" s="26">
        <v>5</v>
      </c>
      <c r="B203" s="358"/>
      <c r="C203" s="359"/>
      <c r="D203" s="359"/>
      <c r="E203" s="359"/>
      <c r="F203" s="359"/>
      <c r="G203" s="360"/>
      <c r="H203" s="27"/>
      <c r="I203" s="358"/>
      <c r="J203" s="359"/>
      <c r="K203" s="360"/>
      <c r="L203" s="376"/>
      <c r="M203" s="377"/>
      <c r="N203" s="376"/>
      <c r="O203" s="377"/>
      <c r="P203" s="376"/>
      <c r="Q203" s="377"/>
    </row>
    <row r="204" spans="1:17" hidden="1" x14ac:dyDescent="0.25">
      <c r="A204" s="26">
        <v>6</v>
      </c>
      <c r="B204" s="358"/>
      <c r="C204" s="359"/>
      <c r="D204" s="359"/>
      <c r="E204" s="359"/>
      <c r="F204" s="359"/>
      <c r="G204" s="360"/>
      <c r="H204" s="27"/>
      <c r="I204" s="358"/>
      <c r="J204" s="359"/>
      <c r="K204" s="360"/>
      <c r="L204" s="376"/>
      <c r="M204" s="377"/>
      <c r="N204" s="376"/>
      <c r="O204" s="377"/>
      <c r="P204" s="376"/>
      <c r="Q204" s="377"/>
    </row>
    <row r="205" spans="1:17" hidden="1" x14ac:dyDescent="0.25">
      <c r="A205" s="26">
        <v>7</v>
      </c>
      <c r="B205" s="358"/>
      <c r="C205" s="359"/>
      <c r="D205" s="359"/>
      <c r="E205" s="359"/>
      <c r="F205" s="359"/>
      <c r="G205" s="360"/>
      <c r="H205" s="27"/>
      <c r="I205" s="358"/>
      <c r="J205" s="359"/>
      <c r="K205" s="360"/>
      <c r="L205" s="376"/>
      <c r="M205" s="377"/>
      <c r="N205" s="376"/>
      <c r="O205" s="377"/>
      <c r="P205" s="376"/>
      <c r="Q205" s="377"/>
    </row>
    <row r="206" spans="1:17" hidden="1" x14ac:dyDescent="0.25">
      <c r="A206" s="26">
        <v>8</v>
      </c>
      <c r="B206" s="358"/>
      <c r="C206" s="359"/>
      <c r="D206" s="359"/>
      <c r="E206" s="359"/>
      <c r="F206" s="359"/>
      <c r="G206" s="360"/>
      <c r="H206" s="27"/>
      <c r="I206" s="358"/>
      <c r="J206" s="359"/>
      <c r="K206" s="360"/>
      <c r="L206" s="376"/>
      <c r="M206" s="377"/>
      <c r="N206" s="376"/>
      <c r="O206" s="377"/>
      <c r="P206" s="376"/>
      <c r="Q206" s="377"/>
    </row>
    <row r="207" spans="1:17" hidden="1" x14ac:dyDescent="0.25">
      <c r="A207" s="26">
        <v>9</v>
      </c>
      <c r="B207" s="358"/>
      <c r="C207" s="359"/>
      <c r="D207" s="359"/>
      <c r="E207" s="359"/>
      <c r="F207" s="359"/>
      <c r="G207" s="360"/>
      <c r="H207" s="27"/>
      <c r="I207" s="358"/>
      <c r="J207" s="359"/>
      <c r="K207" s="360"/>
      <c r="L207" s="376"/>
      <c r="M207" s="377"/>
      <c r="N207" s="376"/>
      <c r="O207" s="377"/>
      <c r="P207" s="376"/>
      <c r="Q207" s="377"/>
    </row>
    <row r="208" spans="1:17" hidden="1" x14ac:dyDescent="0.25">
      <c r="A208" s="26">
        <v>10</v>
      </c>
      <c r="B208" s="358"/>
      <c r="C208" s="359"/>
      <c r="D208" s="359"/>
      <c r="E208" s="359"/>
      <c r="F208" s="359"/>
      <c r="G208" s="360"/>
      <c r="H208" s="27"/>
      <c r="I208" s="358"/>
      <c r="J208" s="359"/>
      <c r="K208" s="360"/>
      <c r="L208" s="376"/>
      <c r="M208" s="377"/>
      <c r="N208" s="376"/>
      <c r="O208" s="377"/>
      <c r="P208" s="376"/>
      <c r="Q208" s="377"/>
    </row>
    <row r="209" spans="1:17" hidden="1" x14ac:dyDescent="0.25">
      <c r="A209" s="6"/>
      <c r="B209" s="378" t="s">
        <v>45</v>
      </c>
      <c r="C209" s="378"/>
      <c r="D209" s="378"/>
      <c r="E209" s="378"/>
      <c r="F209" s="378"/>
      <c r="G209" s="378"/>
      <c r="H209" s="378"/>
      <c r="I209" s="378"/>
      <c r="J209" s="378"/>
      <c r="K209" s="378"/>
      <c r="L209" s="378"/>
      <c r="M209" s="378"/>
      <c r="N209" s="378"/>
      <c r="O209" s="378"/>
      <c r="P209" s="378"/>
      <c r="Q209" s="378"/>
    </row>
    <row r="210" spans="1:17" ht="30" hidden="1" customHeight="1" x14ac:dyDescent="0.25">
      <c r="A210" s="26">
        <v>1</v>
      </c>
      <c r="B210" s="358" t="s">
        <v>69</v>
      </c>
      <c r="C210" s="359"/>
      <c r="D210" s="359"/>
      <c r="E210" s="359"/>
      <c r="F210" s="359"/>
      <c r="G210" s="360"/>
      <c r="H210" s="27" t="s">
        <v>27</v>
      </c>
      <c r="I210" s="367" t="s">
        <v>113</v>
      </c>
      <c r="J210" s="368"/>
      <c r="K210" s="369"/>
      <c r="L210" s="376">
        <v>0</v>
      </c>
      <c r="M210" s="377"/>
      <c r="N210" s="383" t="e">
        <f>N188/N199</f>
        <v>#DIV/0!</v>
      </c>
      <c r="O210" s="384"/>
      <c r="P210" s="363" t="e">
        <f>P188/P199</f>
        <v>#DIV/0!</v>
      </c>
      <c r="Q210" s="364"/>
    </row>
    <row r="211" spans="1:17" hidden="1" x14ac:dyDescent="0.25">
      <c r="A211" s="26">
        <v>2</v>
      </c>
      <c r="B211" s="358"/>
      <c r="C211" s="359"/>
      <c r="D211" s="359"/>
      <c r="E211" s="359"/>
      <c r="F211" s="359"/>
      <c r="G211" s="360"/>
      <c r="H211" s="27"/>
      <c r="I211" s="358"/>
      <c r="J211" s="359"/>
      <c r="K211" s="360"/>
      <c r="L211" s="376"/>
      <c r="M211" s="377"/>
      <c r="N211" s="376"/>
      <c r="O211" s="377"/>
      <c r="P211" s="376"/>
      <c r="Q211" s="377"/>
    </row>
    <row r="212" spans="1:17" hidden="1" x14ac:dyDescent="0.25">
      <c r="A212" s="26">
        <v>3</v>
      </c>
      <c r="B212" s="358"/>
      <c r="C212" s="359"/>
      <c r="D212" s="359"/>
      <c r="E212" s="359"/>
      <c r="F212" s="359"/>
      <c r="G212" s="360"/>
      <c r="H212" s="27"/>
      <c r="I212" s="358"/>
      <c r="J212" s="359"/>
      <c r="K212" s="360"/>
      <c r="L212" s="376"/>
      <c r="M212" s="377"/>
      <c r="N212" s="376"/>
      <c r="O212" s="377"/>
      <c r="P212" s="376"/>
      <c r="Q212" s="377"/>
    </row>
    <row r="213" spans="1:17" hidden="1" x14ac:dyDescent="0.25">
      <c r="A213" s="26">
        <v>4</v>
      </c>
      <c r="B213" s="358"/>
      <c r="C213" s="359"/>
      <c r="D213" s="359"/>
      <c r="E213" s="359"/>
      <c r="F213" s="359"/>
      <c r="G213" s="360"/>
      <c r="H213" s="27"/>
      <c r="I213" s="358"/>
      <c r="J213" s="359"/>
      <c r="K213" s="360"/>
      <c r="L213" s="376"/>
      <c r="M213" s="377"/>
      <c r="N213" s="376"/>
      <c r="O213" s="377"/>
      <c r="P213" s="376"/>
      <c r="Q213" s="377"/>
    </row>
    <row r="214" spans="1:17" hidden="1" x14ac:dyDescent="0.25">
      <c r="A214" s="26">
        <v>5</v>
      </c>
      <c r="B214" s="358"/>
      <c r="C214" s="359"/>
      <c r="D214" s="359"/>
      <c r="E214" s="359"/>
      <c r="F214" s="359"/>
      <c r="G214" s="360"/>
      <c r="H214" s="27"/>
      <c r="I214" s="358"/>
      <c r="J214" s="359"/>
      <c r="K214" s="360"/>
      <c r="L214" s="376"/>
      <c r="M214" s="377"/>
      <c r="N214" s="376"/>
      <c r="O214" s="377"/>
      <c r="P214" s="376"/>
      <c r="Q214" s="377"/>
    </row>
    <row r="215" spans="1:17" hidden="1" x14ac:dyDescent="0.25">
      <c r="A215" s="6"/>
      <c r="B215" s="378" t="s">
        <v>46</v>
      </c>
      <c r="C215" s="378"/>
      <c r="D215" s="378"/>
      <c r="E215" s="378"/>
      <c r="F215" s="378"/>
      <c r="G215" s="378"/>
      <c r="H215" s="378"/>
      <c r="I215" s="378"/>
      <c r="J215" s="378"/>
      <c r="K215" s="378"/>
      <c r="L215" s="378"/>
      <c r="M215" s="378"/>
      <c r="N215" s="378"/>
      <c r="O215" s="378"/>
      <c r="P215" s="378"/>
      <c r="Q215" s="378"/>
    </row>
    <row r="216" spans="1:17" ht="40.5" hidden="1" customHeight="1" x14ac:dyDescent="0.25">
      <c r="A216" s="26">
        <v>1</v>
      </c>
      <c r="B216" s="358" t="s">
        <v>70</v>
      </c>
      <c r="C216" s="359"/>
      <c r="D216" s="359"/>
      <c r="E216" s="359"/>
      <c r="F216" s="359"/>
      <c r="G216" s="360"/>
      <c r="H216" s="27" t="s">
        <v>61</v>
      </c>
      <c r="I216" s="367" t="s">
        <v>119</v>
      </c>
      <c r="J216" s="368"/>
      <c r="K216" s="369"/>
      <c r="L216" s="379">
        <v>0</v>
      </c>
      <c r="M216" s="380"/>
      <c r="N216" s="379">
        <f>N199/P103</f>
        <v>0</v>
      </c>
      <c r="O216" s="380"/>
      <c r="P216" s="381">
        <f>P199/P103</f>
        <v>0</v>
      </c>
      <c r="Q216" s="382"/>
    </row>
    <row r="217" spans="1:17" hidden="1" x14ac:dyDescent="0.25">
      <c r="A217" s="26">
        <v>2</v>
      </c>
      <c r="B217" s="358"/>
      <c r="C217" s="359"/>
      <c r="D217" s="359"/>
      <c r="E217" s="359"/>
      <c r="F217" s="359"/>
      <c r="G217" s="360"/>
      <c r="H217" s="27"/>
      <c r="I217" s="358"/>
      <c r="J217" s="359"/>
      <c r="K217" s="360"/>
      <c r="L217" s="376"/>
      <c r="M217" s="377"/>
      <c r="N217" s="376"/>
      <c r="O217" s="377"/>
      <c r="P217" s="376"/>
      <c r="Q217" s="377"/>
    </row>
    <row r="218" spans="1:17" hidden="1" x14ac:dyDescent="0.25">
      <c r="A218" s="26">
        <v>3</v>
      </c>
      <c r="B218" s="358"/>
      <c r="C218" s="359"/>
      <c r="D218" s="359"/>
      <c r="E218" s="359"/>
      <c r="F218" s="359"/>
      <c r="G218" s="360"/>
      <c r="H218" s="27"/>
      <c r="I218" s="358"/>
      <c r="J218" s="359"/>
      <c r="K218" s="360"/>
      <c r="L218" s="376"/>
      <c r="M218" s="377"/>
      <c r="N218" s="376"/>
      <c r="O218" s="377"/>
      <c r="P218" s="376"/>
      <c r="Q218" s="377"/>
    </row>
    <row r="219" spans="1:17" hidden="1" x14ac:dyDescent="0.25">
      <c r="A219" s="26">
        <v>4</v>
      </c>
      <c r="B219" s="358"/>
      <c r="C219" s="359"/>
      <c r="D219" s="359"/>
      <c r="E219" s="359"/>
      <c r="F219" s="359"/>
      <c r="G219" s="360"/>
      <c r="H219" s="27"/>
      <c r="I219" s="358"/>
      <c r="J219" s="359"/>
      <c r="K219" s="360"/>
      <c r="L219" s="376"/>
      <c r="M219" s="377"/>
      <c r="N219" s="376"/>
      <c r="O219" s="377"/>
      <c r="P219" s="376"/>
      <c r="Q219" s="377"/>
    </row>
    <row r="220" spans="1:17" hidden="1" x14ac:dyDescent="0.25">
      <c r="A220" s="26">
        <v>5</v>
      </c>
      <c r="B220" s="358"/>
      <c r="C220" s="359"/>
      <c r="D220" s="359"/>
      <c r="E220" s="359"/>
      <c r="F220" s="359"/>
      <c r="G220" s="360"/>
      <c r="H220" s="27"/>
      <c r="I220" s="358"/>
      <c r="J220" s="359"/>
      <c r="K220" s="360"/>
      <c r="L220" s="376"/>
      <c r="M220" s="377"/>
      <c r="N220" s="376"/>
      <c r="O220" s="377"/>
      <c r="P220" s="376"/>
      <c r="Q220" s="377"/>
    </row>
    <row r="221" spans="1:17" ht="36" hidden="1" customHeight="1" x14ac:dyDescent="0.25">
      <c r="A221" s="6"/>
      <c r="B221" s="371" t="s">
        <v>134</v>
      </c>
      <c r="C221" s="372"/>
      <c r="D221" s="373" t="s">
        <v>161</v>
      </c>
      <c r="E221" s="374"/>
      <c r="F221" s="374"/>
      <c r="G221" s="374"/>
      <c r="H221" s="374"/>
      <c r="I221" s="374"/>
      <c r="J221" s="374"/>
      <c r="K221" s="374"/>
      <c r="L221" s="374"/>
      <c r="M221" s="374"/>
      <c r="N221" s="374"/>
      <c r="O221" s="374"/>
      <c r="P221" s="374"/>
      <c r="Q221" s="375"/>
    </row>
    <row r="222" spans="1:17" hidden="1" x14ac:dyDescent="0.25">
      <c r="A222" s="6"/>
      <c r="B222" s="353" t="s">
        <v>42</v>
      </c>
      <c r="C222" s="353"/>
      <c r="D222" s="353"/>
      <c r="E222" s="353"/>
      <c r="F222" s="353"/>
      <c r="G222" s="353"/>
      <c r="H222" s="353"/>
      <c r="I222" s="353"/>
      <c r="J222" s="353"/>
      <c r="K222" s="353"/>
      <c r="L222" s="353"/>
      <c r="M222" s="353"/>
      <c r="N222" s="353"/>
      <c r="O222" s="353"/>
      <c r="P222" s="353"/>
      <c r="Q222" s="353"/>
    </row>
    <row r="223" spans="1:17" ht="60.75" hidden="1" customHeight="1" x14ac:dyDescent="0.25">
      <c r="A223" s="26">
        <v>1</v>
      </c>
      <c r="B223" s="348" t="s">
        <v>140</v>
      </c>
      <c r="C223" s="349"/>
      <c r="D223" s="349"/>
      <c r="E223" s="349"/>
      <c r="F223" s="349"/>
      <c r="G223" s="350"/>
      <c r="H223" s="27" t="s">
        <v>27</v>
      </c>
      <c r="I223" s="367" t="s">
        <v>174</v>
      </c>
      <c r="J223" s="368"/>
      <c r="K223" s="369"/>
      <c r="L223" s="357">
        <f>J73</f>
        <v>0</v>
      </c>
      <c r="M223" s="352"/>
      <c r="N223" s="357">
        <f>L73</f>
        <v>0</v>
      </c>
      <c r="O223" s="352"/>
      <c r="P223" s="357">
        <f>L223+N223</f>
        <v>0</v>
      </c>
      <c r="Q223" s="352"/>
    </row>
    <row r="224" spans="1:17" hidden="1" x14ac:dyDescent="0.25">
      <c r="A224" s="26">
        <v>2</v>
      </c>
      <c r="B224" s="348"/>
      <c r="C224" s="349"/>
      <c r="D224" s="349"/>
      <c r="E224" s="349"/>
      <c r="F224" s="349"/>
      <c r="G224" s="350"/>
      <c r="H224" s="7"/>
      <c r="I224" s="348"/>
      <c r="J224" s="349"/>
      <c r="K224" s="350"/>
      <c r="L224" s="351"/>
      <c r="M224" s="352"/>
      <c r="N224" s="351"/>
      <c r="O224" s="352"/>
      <c r="P224" s="351"/>
      <c r="Q224" s="352"/>
    </row>
    <row r="225" spans="1:17" hidden="1" x14ac:dyDescent="0.25">
      <c r="A225" s="26">
        <v>3</v>
      </c>
      <c r="B225" s="348"/>
      <c r="C225" s="349"/>
      <c r="D225" s="349"/>
      <c r="E225" s="349"/>
      <c r="F225" s="349"/>
      <c r="G225" s="350"/>
      <c r="H225" s="7"/>
      <c r="I225" s="348"/>
      <c r="J225" s="349"/>
      <c r="K225" s="350"/>
      <c r="L225" s="351"/>
      <c r="M225" s="352"/>
      <c r="N225" s="351"/>
      <c r="O225" s="352"/>
      <c r="P225" s="351"/>
      <c r="Q225" s="352"/>
    </row>
    <row r="226" spans="1:17" hidden="1" x14ac:dyDescent="0.25">
      <c r="A226" s="26">
        <v>4</v>
      </c>
      <c r="B226" s="348"/>
      <c r="C226" s="349"/>
      <c r="D226" s="349"/>
      <c r="E226" s="349"/>
      <c r="F226" s="349"/>
      <c r="G226" s="350"/>
      <c r="H226" s="7"/>
      <c r="I226" s="348"/>
      <c r="J226" s="349"/>
      <c r="K226" s="350"/>
      <c r="L226" s="351"/>
      <c r="M226" s="352"/>
      <c r="N226" s="351"/>
      <c r="O226" s="352"/>
      <c r="P226" s="351"/>
      <c r="Q226" s="352"/>
    </row>
    <row r="227" spans="1:17" hidden="1" x14ac:dyDescent="0.25">
      <c r="A227" s="26">
        <v>5</v>
      </c>
      <c r="B227" s="348"/>
      <c r="C227" s="349"/>
      <c r="D227" s="349"/>
      <c r="E227" s="349"/>
      <c r="F227" s="349"/>
      <c r="G227" s="350"/>
      <c r="H227" s="7"/>
      <c r="I227" s="348"/>
      <c r="J227" s="349"/>
      <c r="K227" s="350"/>
      <c r="L227" s="351"/>
      <c r="M227" s="352"/>
      <c r="N227" s="351"/>
      <c r="O227" s="352"/>
      <c r="P227" s="351"/>
      <c r="Q227" s="352"/>
    </row>
    <row r="228" spans="1:17" hidden="1" x14ac:dyDescent="0.25">
      <c r="A228" s="26">
        <v>6</v>
      </c>
      <c r="B228" s="348"/>
      <c r="C228" s="349"/>
      <c r="D228" s="349"/>
      <c r="E228" s="349"/>
      <c r="F228" s="349"/>
      <c r="G228" s="350"/>
      <c r="H228" s="7"/>
      <c r="I228" s="348"/>
      <c r="J228" s="349"/>
      <c r="K228" s="350"/>
      <c r="L228" s="351"/>
      <c r="M228" s="352"/>
      <c r="N228" s="351"/>
      <c r="O228" s="352"/>
      <c r="P228" s="351"/>
      <c r="Q228" s="352"/>
    </row>
    <row r="229" spans="1:17" hidden="1" x14ac:dyDescent="0.25">
      <c r="A229" s="26">
        <v>7</v>
      </c>
      <c r="B229" s="348"/>
      <c r="C229" s="349"/>
      <c r="D229" s="349"/>
      <c r="E229" s="349"/>
      <c r="F229" s="349"/>
      <c r="G229" s="350"/>
      <c r="H229" s="7"/>
      <c r="I229" s="348"/>
      <c r="J229" s="349"/>
      <c r="K229" s="350"/>
      <c r="L229" s="351"/>
      <c r="M229" s="352"/>
      <c r="N229" s="351"/>
      <c r="O229" s="352"/>
      <c r="P229" s="351"/>
      <c r="Q229" s="352"/>
    </row>
    <row r="230" spans="1:17" hidden="1" x14ac:dyDescent="0.25">
      <c r="A230" s="26">
        <v>8</v>
      </c>
      <c r="B230" s="348"/>
      <c r="C230" s="349"/>
      <c r="D230" s="349"/>
      <c r="E230" s="349"/>
      <c r="F230" s="349"/>
      <c r="G230" s="350"/>
      <c r="H230" s="7"/>
      <c r="I230" s="348"/>
      <c r="J230" s="349"/>
      <c r="K230" s="350"/>
      <c r="L230" s="351"/>
      <c r="M230" s="352"/>
      <c r="N230" s="351"/>
      <c r="O230" s="352"/>
      <c r="P230" s="351"/>
      <c r="Q230" s="352"/>
    </row>
    <row r="231" spans="1:17" hidden="1" x14ac:dyDescent="0.25">
      <c r="A231" s="26">
        <v>9</v>
      </c>
      <c r="B231" s="348"/>
      <c r="C231" s="349"/>
      <c r="D231" s="349"/>
      <c r="E231" s="349"/>
      <c r="F231" s="349"/>
      <c r="G231" s="350"/>
      <c r="H231" s="7"/>
      <c r="I231" s="348"/>
      <c r="J231" s="349"/>
      <c r="K231" s="350"/>
      <c r="L231" s="351"/>
      <c r="M231" s="352"/>
      <c r="N231" s="351"/>
      <c r="O231" s="352"/>
      <c r="P231" s="351"/>
      <c r="Q231" s="352"/>
    </row>
    <row r="232" spans="1:17" hidden="1" x14ac:dyDescent="0.25">
      <c r="A232" s="26">
        <v>10</v>
      </c>
      <c r="B232" s="348"/>
      <c r="C232" s="349"/>
      <c r="D232" s="349"/>
      <c r="E232" s="349"/>
      <c r="F232" s="349"/>
      <c r="G232" s="350"/>
      <c r="H232" s="7"/>
      <c r="I232" s="348"/>
      <c r="J232" s="349"/>
      <c r="K232" s="350"/>
      <c r="L232" s="351"/>
      <c r="M232" s="352"/>
      <c r="N232" s="351"/>
      <c r="O232" s="352"/>
      <c r="P232" s="351"/>
      <c r="Q232" s="352"/>
    </row>
    <row r="233" spans="1:17" hidden="1" x14ac:dyDescent="0.25">
      <c r="A233" s="6"/>
      <c r="B233" s="353" t="s">
        <v>43</v>
      </c>
      <c r="C233" s="353"/>
      <c r="D233" s="353"/>
      <c r="E233" s="353"/>
      <c r="F233" s="353"/>
      <c r="G233" s="353"/>
      <c r="H233" s="353"/>
      <c r="I233" s="353"/>
      <c r="J233" s="353"/>
      <c r="K233" s="353"/>
      <c r="L233" s="353"/>
      <c r="M233" s="353"/>
      <c r="N233" s="353"/>
      <c r="O233" s="353"/>
      <c r="P233" s="353"/>
      <c r="Q233" s="353"/>
    </row>
    <row r="234" spans="1:17" ht="59.25" hidden="1" customHeight="1" x14ac:dyDescent="0.25">
      <c r="A234" s="26">
        <v>1</v>
      </c>
      <c r="B234" s="348" t="s">
        <v>138</v>
      </c>
      <c r="C234" s="349"/>
      <c r="D234" s="349"/>
      <c r="E234" s="349"/>
      <c r="F234" s="349"/>
      <c r="G234" s="350"/>
      <c r="H234" s="7" t="s">
        <v>56</v>
      </c>
      <c r="I234" s="367" t="s">
        <v>174</v>
      </c>
      <c r="J234" s="368"/>
      <c r="K234" s="369"/>
      <c r="L234" s="351">
        <v>0</v>
      </c>
      <c r="M234" s="352"/>
      <c r="N234" s="351">
        <v>0</v>
      </c>
      <c r="O234" s="352"/>
      <c r="P234" s="357">
        <v>3</v>
      </c>
      <c r="Q234" s="352"/>
    </row>
    <row r="235" spans="1:17" hidden="1" x14ac:dyDescent="0.25">
      <c r="A235" s="26">
        <v>2</v>
      </c>
      <c r="B235" s="348"/>
      <c r="C235" s="349"/>
      <c r="D235" s="349"/>
      <c r="E235" s="349"/>
      <c r="F235" s="349"/>
      <c r="G235" s="350"/>
      <c r="H235" s="7"/>
      <c r="I235" s="348"/>
      <c r="J235" s="349"/>
      <c r="K235" s="350"/>
      <c r="L235" s="351"/>
      <c r="M235" s="352"/>
      <c r="N235" s="351"/>
      <c r="O235" s="352"/>
      <c r="P235" s="351"/>
      <c r="Q235" s="352"/>
    </row>
    <row r="236" spans="1:17" hidden="1" x14ac:dyDescent="0.25">
      <c r="A236" s="26">
        <v>3</v>
      </c>
      <c r="B236" s="348"/>
      <c r="C236" s="349"/>
      <c r="D236" s="349"/>
      <c r="E236" s="349"/>
      <c r="F236" s="349"/>
      <c r="G236" s="350"/>
      <c r="H236" s="7"/>
      <c r="I236" s="348"/>
      <c r="J236" s="349"/>
      <c r="K236" s="350"/>
      <c r="L236" s="351"/>
      <c r="M236" s="352"/>
      <c r="N236" s="351"/>
      <c r="O236" s="352"/>
      <c r="P236" s="351"/>
      <c r="Q236" s="352"/>
    </row>
    <row r="237" spans="1:17" hidden="1" x14ac:dyDescent="0.25">
      <c r="A237" s="26">
        <v>4</v>
      </c>
      <c r="B237" s="348"/>
      <c r="C237" s="349"/>
      <c r="D237" s="349"/>
      <c r="E237" s="349"/>
      <c r="F237" s="349"/>
      <c r="G237" s="350"/>
      <c r="H237" s="7"/>
      <c r="I237" s="348"/>
      <c r="J237" s="349"/>
      <c r="K237" s="350"/>
      <c r="L237" s="351"/>
      <c r="M237" s="352"/>
      <c r="N237" s="351"/>
      <c r="O237" s="352"/>
      <c r="P237" s="351"/>
      <c r="Q237" s="352"/>
    </row>
    <row r="238" spans="1:17" hidden="1" x14ac:dyDescent="0.25">
      <c r="A238" s="26">
        <v>5</v>
      </c>
      <c r="B238" s="348"/>
      <c r="C238" s="349"/>
      <c r="D238" s="349"/>
      <c r="E238" s="349"/>
      <c r="F238" s="349"/>
      <c r="G238" s="350"/>
      <c r="H238" s="7"/>
      <c r="I238" s="348"/>
      <c r="J238" s="349"/>
      <c r="K238" s="350"/>
      <c r="L238" s="351"/>
      <c r="M238" s="352"/>
      <c r="N238" s="351"/>
      <c r="O238" s="352"/>
      <c r="P238" s="351"/>
      <c r="Q238" s="352"/>
    </row>
    <row r="239" spans="1:17" hidden="1" x14ac:dyDescent="0.25">
      <c r="A239" s="26">
        <v>6</v>
      </c>
      <c r="B239" s="348"/>
      <c r="C239" s="349"/>
      <c r="D239" s="349"/>
      <c r="E239" s="349"/>
      <c r="F239" s="349"/>
      <c r="G239" s="350"/>
      <c r="H239" s="7"/>
      <c r="I239" s="348"/>
      <c r="J239" s="349"/>
      <c r="K239" s="350"/>
      <c r="L239" s="351"/>
      <c r="M239" s="352"/>
      <c r="N239" s="351"/>
      <c r="O239" s="352"/>
      <c r="P239" s="351"/>
      <c r="Q239" s="352"/>
    </row>
    <row r="240" spans="1:17" hidden="1" x14ac:dyDescent="0.25">
      <c r="A240" s="26">
        <v>7</v>
      </c>
      <c r="B240" s="348"/>
      <c r="C240" s="349"/>
      <c r="D240" s="349"/>
      <c r="E240" s="349"/>
      <c r="F240" s="349"/>
      <c r="G240" s="350"/>
      <c r="H240" s="7"/>
      <c r="I240" s="348"/>
      <c r="J240" s="349"/>
      <c r="K240" s="350"/>
      <c r="L240" s="351"/>
      <c r="M240" s="352"/>
      <c r="N240" s="351"/>
      <c r="O240" s="352"/>
      <c r="P240" s="351"/>
      <c r="Q240" s="352"/>
    </row>
    <row r="241" spans="1:17" hidden="1" x14ac:dyDescent="0.25">
      <c r="A241" s="26">
        <v>8</v>
      </c>
      <c r="B241" s="348"/>
      <c r="C241" s="349"/>
      <c r="D241" s="349"/>
      <c r="E241" s="349"/>
      <c r="F241" s="349"/>
      <c r="G241" s="350"/>
      <c r="H241" s="7"/>
      <c r="I241" s="348"/>
      <c r="J241" s="349"/>
      <c r="K241" s="350"/>
      <c r="L241" s="351"/>
      <c r="M241" s="352"/>
      <c r="N241" s="351"/>
      <c r="O241" s="352"/>
      <c r="P241" s="351"/>
      <c r="Q241" s="352"/>
    </row>
    <row r="242" spans="1:17" hidden="1" x14ac:dyDescent="0.25">
      <c r="A242" s="26">
        <v>9</v>
      </c>
      <c r="B242" s="348"/>
      <c r="C242" s="349"/>
      <c r="D242" s="349"/>
      <c r="E242" s="349"/>
      <c r="F242" s="349"/>
      <c r="G242" s="350"/>
      <c r="H242" s="7"/>
      <c r="I242" s="348"/>
      <c r="J242" s="349"/>
      <c r="K242" s="350"/>
      <c r="L242" s="351"/>
      <c r="M242" s="352"/>
      <c r="N242" s="351"/>
      <c r="O242" s="352"/>
      <c r="P242" s="351"/>
      <c r="Q242" s="352"/>
    </row>
    <row r="243" spans="1:17" hidden="1" x14ac:dyDescent="0.25">
      <c r="A243" s="26">
        <v>10</v>
      </c>
      <c r="B243" s="348"/>
      <c r="C243" s="349"/>
      <c r="D243" s="349"/>
      <c r="E243" s="349"/>
      <c r="F243" s="349"/>
      <c r="G243" s="350"/>
      <c r="H243" s="7"/>
      <c r="I243" s="348"/>
      <c r="J243" s="349"/>
      <c r="K243" s="350"/>
      <c r="L243" s="351"/>
      <c r="M243" s="352"/>
      <c r="N243" s="351"/>
      <c r="O243" s="352"/>
      <c r="P243" s="351"/>
      <c r="Q243" s="352"/>
    </row>
    <row r="244" spans="1:17" hidden="1" x14ac:dyDescent="0.25">
      <c r="A244" s="6"/>
      <c r="B244" s="353" t="s">
        <v>45</v>
      </c>
      <c r="C244" s="353"/>
      <c r="D244" s="353"/>
      <c r="E244" s="353"/>
      <c r="F244" s="353"/>
      <c r="G244" s="353"/>
      <c r="H244" s="353"/>
      <c r="I244" s="353"/>
      <c r="J244" s="353"/>
      <c r="K244" s="353"/>
      <c r="L244" s="353"/>
      <c r="M244" s="353"/>
      <c r="N244" s="353"/>
      <c r="O244" s="353"/>
      <c r="P244" s="353"/>
      <c r="Q244" s="353"/>
    </row>
    <row r="245" spans="1:17" ht="27.75" hidden="1" customHeight="1" x14ac:dyDescent="0.25">
      <c r="A245" s="26">
        <v>1</v>
      </c>
      <c r="B245" s="348" t="s">
        <v>135</v>
      </c>
      <c r="C245" s="349"/>
      <c r="D245" s="349"/>
      <c r="E245" s="349"/>
      <c r="F245" s="349"/>
      <c r="G245" s="350"/>
      <c r="H245" s="7" t="s">
        <v>27</v>
      </c>
      <c r="I245" s="358" t="s">
        <v>546</v>
      </c>
      <c r="J245" s="359"/>
      <c r="K245" s="360"/>
      <c r="L245" s="363">
        <v>0</v>
      </c>
      <c r="M245" s="364"/>
      <c r="N245" s="363">
        <v>0</v>
      </c>
      <c r="O245" s="364"/>
      <c r="P245" s="357">
        <v>0</v>
      </c>
      <c r="Q245" s="352"/>
    </row>
    <row r="246" spans="1:17" hidden="1" x14ac:dyDescent="0.25">
      <c r="A246" s="26">
        <v>2</v>
      </c>
      <c r="B246" s="348"/>
      <c r="C246" s="349"/>
      <c r="D246" s="349"/>
      <c r="E246" s="349"/>
      <c r="F246" s="349"/>
      <c r="G246" s="350"/>
      <c r="H246" s="7" t="s">
        <v>84</v>
      </c>
      <c r="I246" s="348"/>
      <c r="J246" s="349"/>
      <c r="K246" s="350"/>
      <c r="L246" s="351"/>
      <c r="M246" s="352"/>
      <c r="N246" s="351"/>
      <c r="O246" s="352"/>
      <c r="P246" s="351"/>
      <c r="Q246" s="352"/>
    </row>
    <row r="247" spans="1:17" hidden="1" x14ac:dyDescent="0.25">
      <c r="A247" s="26">
        <v>3</v>
      </c>
      <c r="B247" s="348"/>
      <c r="C247" s="349"/>
      <c r="D247" s="349"/>
      <c r="E247" s="349"/>
      <c r="F247" s="349"/>
      <c r="G247" s="350"/>
      <c r="H247" s="7"/>
      <c r="I247" s="348"/>
      <c r="J247" s="349"/>
      <c r="K247" s="350"/>
      <c r="L247" s="351"/>
      <c r="M247" s="352"/>
      <c r="N247" s="351"/>
      <c r="O247" s="352"/>
      <c r="P247" s="351"/>
      <c r="Q247" s="352"/>
    </row>
    <row r="248" spans="1:17" hidden="1" x14ac:dyDescent="0.25">
      <c r="A248" s="26">
        <v>4</v>
      </c>
      <c r="B248" s="348"/>
      <c r="C248" s="349"/>
      <c r="D248" s="349"/>
      <c r="E248" s="349"/>
      <c r="F248" s="349"/>
      <c r="G248" s="350"/>
      <c r="H248" s="7"/>
      <c r="I248" s="348"/>
      <c r="J248" s="349"/>
      <c r="K248" s="350"/>
      <c r="L248" s="351"/>
      <c r="M248" s="352"/>
      <c r="N248" s="351"/>
      <c r="O248" s="352"/>
      <c r="P248" s="351"/>
      <c r="Q248" s="352"/>
    </row>
    <row r="249" spans="1:17" hidden="1" x14ac:dyDescent="0.25">
      <c r="A249" s="26">
        <v>5</v>
      </c>
      <c r="B249" s="348"/>
      <c r="C249" s="349"/>
      <c r="D249" s="349"/>
      <c r="E249" s="349"/>
      <c r="F249" s="349"/>
      <c r="G249" s="350"/>
      <c r="H249" s="7"/>
      <c r="I249" s="348"/>
      <c r="J249" s="349"/>
      <c r="K249" s="350"/>
      <c r="L249" s="351"/>
      <c r="M249" s="352"/>
      <c r="N249" s="351"/>
      <c r="O249" s="352"/>
      <c r="P249" s="351"/>
      <c r="Q249" s="352"/>
    </row>
    <row r="250" spans="1:17" hidden="1" x14ac:dyDescent="0.25">
      <c r="A250" s="6"/>
      <c r="B250" s="353" t="s">
        <v>46</v>
      </c>
      <c r="C250" s="353"/>
      <c r="D250" s="353"/>
      <c r="E250" s="353"/>
      <c r="F250" s="353"/>
      <c r="G250" s="353"/>
      <c r="H250" s="353"/>
      <c r="I250" s="353"/>
      <c r="J250" s="353"/>
      <c r="K250" s="353"/>
      <c r="L250" s="353"/>
      <c r="M250" s="353"/>
      <c r="N250" s="353"/>
      <c r="O250" s="353"/>
      <c r="P250" s="353"/>
      <c r="Q250" s="353"/>
    </row>
    <row r="251" spans="1:17" ht="23.25" hidden="1" customHeight="1" x14ac:dyDescent="0.25">
      <c r="A251" s="26">
        <v>1</v>
      </c>
      <c r="B251" s="348" t="s">
        <v>136</v>
      </c>
      <c r="C251" s="349"/>
      <c r="D251" s="349"/>
      <c r="E251" s="349"/>
      <c r="F251" s="349"/>
      <c r="G251" s="350"/>
      <c r="H251" s="7" t="s">
        <v>61</v>
      </c>
      <c r="I251" s="348" t="s">
        <v>62</v>
      </c>
      <c r="J251" s="349"/>
      <c r="K251" s="350"/>
      <c r="L251" s="351">
        <v>0</v>
      </c>
      <c r="M251" s="352"/>
      <c r="N251" s="351">
        <v>0</v>
      </c>
      <c r="O251" s="352"/>
      <c r="P251" s="357">
        <v>0</v>
      </c>
      <c r="Q251" s="352"/>
    </row>
    <row r="252" spans="1:17" hidden="1" x14ac:dyDescent="0.25">
      <c r="A252" s="26">
        <v>2</v>
      </c>
      <c r="B252" s="348"/>
      <c r="C252" s="349"/>
      <c r="D252" s="349"/>
      <c r="E252" s="349"/>
      <c r="F252" s="349"/>
      <c r="G252" s="350"/>
      <c r="H252" s="7"/>
      <c r="I252" s="348"/>
      <c r="J252" s="349"/>
      <c r="K252" s="350"/>
      <c r="L252" s="351"/>
      <c r="M252" s="352"/>
      <c r="N252" s="351"/>
      <c r="O252" s="352"/>
      <c r="P252" s="351"/>
      <c r="Q252" s="352"/>
    </row>
    <row r="253" spans="1:17" hidden="1" x14ac:dyDescent="0.25">
      <c r="A253" s="26">
        <v>3</v>
      </c>
      <c r="B253" s="348"/>
      <c r="C253" s="349"/>
      <c r="D253" s="349"/>
      <c r="E253" s="349"/>
      <c r="F253" s="349"/>
      <c r="G253" s="350"/>
      <c r="H253" s="7"/>
      <c r="I253" s="348"/>
      <c r="J253" s="349"/>
      <c r="K253" s="350"/>
      <c r="L253" s="351"/>
      <c r="M253" s="352"/>
      <c r="N253" s="351"/>
      <c r="O253" s="352"/>
      <c r="P253" s="351"/>
      <c r="Q253" s="352"/>
    </row>
    <row r="254" spans="1:17" hidden="1" x14ac:dyDescent="0.25">
      <c r="A254" s="26">
        <v>4</v>
      </c>
      <c r="B254" s="348"/>
      <c r="C254" s="349"/>
      <c r="D254" s="349"/>
      <c r="E254" s="349"/>
      <c r="F254" s="349"/>
      <c r="G254" s="350"/>
      <c r="H254" s="7"/>
      <c r="I254" s="348"/>
      <c r="J254" s="349"/>
      <c r="K254" s="350"/>
      <c r="L254" s="351"/>
      <c r="M254" s="352"/>
      <c r="N254" s="351"/>
      <c r="O254" s="352"/>
      <c r="P254" s="351"/>
      <c r="Q254" s="352"/>
    </row>
    <row r="255" spans="1:17" hidden="1" x14ac:dyDescent="0.25">
      <c r="A255" s="26">
        <v>5</v>
      </c>
      <c r="B255" s="348"/>
      <c r="C255" s="349"/>
      <c r="D255" s="349"/>
      <c r="E255" s="349"/>
      <c r="F255" s="349"/>
      <c r="G255" s="350"/>
      <c r="H255" s="7"/>
      <c r="I255" s="348"/>
      <c r="J255" s="349"/>
      <c r="K255" s="350"/>
      <c r="L255" s="351"/>
      <c r="M255" s="352"/>
      <c r="N255" s="351"/>
      <c r="O255" s="352"/>
      <c r="P255" s="351"/>
      <c r="Q255" s="352"/>
    </row>
    <row r="256" spans="1:17" hidden="1" x14ac:dyDescent="0.25">
      <c r="A256" s="26">
        <v>5</v>
      </c>
      <c r="B256" s="348"/>
      <c r="C256" s="349"/>
      <c r="D256" s="349"/>
      <c r="E256" s="349"/>
      <c r="F256" s="349"/>
      <c r="G256" s="350"/>
      <c r="H256" s="7"/>
      <c r="I256" s="348"/>
      <c r="J256" s="349"/>
      <c r="K256" s="350"/>
      <c r="L256" s="351"/>
      <c r="M256" s="352"/>
      <c r="N256" s="351"/>
      <c r="O256" s="352"/>
      <c r="P256" s="351"/>
      <c r="Q256" s="352"/>
    </row>
    <row r="257" spans="1:17" ht="18.75" customHeight="1" x14ac:dyDescent="0.25">
      <c r="A257" s="6"/>
      <c r="B257" s="371" t="s">
        <v>54</v>
      </c>
      <c r="C257" s="372"/>
      <c r="D257" s="373" t="s">
        <v>139</v>
      </c>
      <c r="E257" s="374"/>
      <c r="F257" s="374"/>
      <c r="G257" s="374"/>
      <c r="H257" s="374"/>
      <c r="I257" s="374"/>
      <c r="J257" s="374"/>
      <c r="K257" s="374"/>
      <c r="L257" s="374"/>
      <c r="M257" s="374"/>
      <c r="N257" s="374"/>
      <c r="O257" s="374"/>
      <c r="P257" s="374"/>
      <c r="Q257" s="375"/>
    </row>
    <row r="258" spans="1:17" x14ac:dyDescent="0.25">
      <c r="A258" s="6"/>
      <c r="B258" s="353" t="s">
        <v>42</v>
      </c>
      <c r="C258" s="353"/>
      <c r="D258" s="353"/>
      <c r="E258" s="353"/>
      <c r="F258" s="353"/>
      <c r="G258" s="353"/>
      <c r="H258" s="353"/>
      <c r="I258" s="353"/>
      <c r="J258" s="353"/>
      <c r="K258" s="353"/>
      <c r="L258" s="353"/>
      <c r="M258" s="353"/>
      <c r="N258" s="353"/>
      <c r="O258" s="353"/>
      <c r="P258" s="353"/>
      <c r="Q258" s="353"/>
    </row>
    <row r="259" spans="1:17" ht="58.5" customHeight="1" x14ac:dyDescent="0.25">
      <c r="A259" s="26">
        <v>1</v>
      </c>
      <c r="B259" s="348" t="s">
        <v>137</v>
      </c>
      <c r="C259" s="349"/>
      <c r="D259" s="349"/>
      <c r="E259" s="349"/>
      <c r="F259" s="349"/>
      <c r="G259" s="350"/>
      <c r="H259" s="7" t="s">
        <v>27</v>
      </c>
      <c r="I259" s="367" t="s">
        <v>174</v>
      </c>
      <c r="J259" s="368"/>
      <c r="K259" s="369"/>
      <c r="L259" s="357">
        <f>J74</f>
        <v>2500000</v>
      </c>
      <c r="M259" s="370"/>
      <c r="N259" s="357">
        <f>L74</f>
        <v>0</v>
      </c>
      <c r="O259" s="370"/>
      <c r="P259" s="351">
        <f>L259+N259</f>
        <v>2500000</v>
      </c>
      <c r="Q259" s="352"/>
    </row>
    <row r="260" spans="1:17" hidden="1" x14ac:dyDescent="0.25">
      <c r="A260" s="26">
        <v>2</v>
      </c>
      <c r="B260" s="348"/>
      <c r="C260" s="349"/>
      <c r="D260" s="349"/>
      <c r="E260" s="349"/>
      <c r="F260" s="349"/>
      <c r="G260" s="350"/>
      <c r="H260" s="7"/>
      <c r="I260" s="348"/>
      <c r="J260" s="349"/>
      <c r="K260" s="350"/>
      <c r="L260" s="351"/>
      <c r="M260" s="352"/>
      <c r="N260" s="351"/>
      <c r="O260" s="352"/>
      <c r="P260" s="351"/>
      <c r="Q260" s="352"/>
    </row>
    <row r="261" spans="1:17" hidden="1" x14ac:dyDescent="0.25">
      <c r="A261" s="26">
        <v>3</v>
      </c>
      <c r="B261" s="348"/>
      <c r="C261" s="349"/>
      <c r="D261" s="349"/>
      <c r="E261" s="349"/>
      <c r="F261" s="349"/>
      <c r="G261" s="350"/>
      <c r="H261" s="7"/>
      <c r="I261" s="348"/>
      <c r="J261" s="349"/>
      <c r="K261" s="350"/>
      <c r="L261" s="351"/>
      <c r="M261" s="352"/>
      <c r="N261" s="351"/>
      <c r="O261" s="352"/>
      <c r="P261" s="351"/>
      <c r="Q261" s="352"/>
    </row>
    <row r="262" spans="1:17" hidden="1" x14ac:dyDescent="0.25">
      <c r="A262" s="26">
        <v>4</v>
      </c>
      <c r="B262" s="348"/>
      <c r="C262" s="349"/>
      <c r="D262" s="349"/>
      <c r="E262" s="349"/>
      <c r="F262" s="349"/>
      <c r="G262" s="350"/>
      <c r="H262" s="7"/>
      <c r="I262" s="348"/>
      <c r="J262" s="349"/>
      <c r="K262" s="350"/>
      <c r="L262" s="351"/>
      <c r="M262" s="352"/>
      <c r="N262" s="351"/>
      <c r="O262" s="352"/>
      <c r="P262" s="351"/>
      <c r="Q262" s="352"/>
    </row>
    <row r="263" spans="1:17" hidden="1" x14ac:dyDescent="0.25">
      <c r="A263" s="26">
        <v>5</v>
      </c>
      <c r="B263" s="348"/>
      <c r="C263" s="349"/>
      <c r="D263" s="349"/>
      <c r="E263" s="349"/>
      <c r="F263" s="349"/>
      <c r="G263" s="350"/>
      <c r="H263" s="7"/>
      <c r="I263" s="348"/>
      <c r="J263" s="349"/>
      <c r="K263" s="350"/>
      <c r="L263" s="351"/>
      <c r="M263" s="352"/>
      <c r="N263" s="351"/>
      <c r="O263" s="352"/>
      <c r="P263" s="351"/>
      <c r="Q263" s="352"/>
    </row>
    <row r="264" spans="1:17" hidden="1" x14ac:dyDescent="0.25">
      <c r="A264" s="26">
        <v>6</v>
      </c>
      <c r="B264" s="348"/>
      <c r="C264" s="349"/>
      <c r="D264" s="349"/>
      <c r="E264" s="349"/>
      <c r="F264" s="349"/>
      <c r="G264" s="350"/>
      <c r="H264" s="7"/>
      <c r="I264" s="348"/>
      <c r="J264" s="349"/>
      <c r="K264" s="350"/>
      <c r="L264" s="351"/>
      <c r="M264" s="352"/>
      <c r="N264" s="351"/>
      <c r="O264" s="352"/>
      <c r="P264" s="351"/>
      <c r="Q264" s="352"/>
    </row>
    <row r="265" spans="1:17" hidden="1" x14ac:dyDescent="0.25">
      <c r="A265" s="26">
        <v>7</v>
      </c>
      <c r="B265" s="348"/>
      <c r="C265" s="349"/>
      <c r="D265" s="349"/>
      <c r="E265" s="349"/>
      <c r="F265" s="349"/>
      <c r="G265" s="350"/>
      <c r="H265" s="7"/>
      <c r="I265" s="348"/>
      <c r="J265" s="349"/>
      <c r="K265" s="350"/>
      <c r="L265" s="351"/>
      <c r="M265" s="352"/>
      <c r="N265" s="351"/>
      <c r="O265" s="352"/>
      <c r="P265" s="351"/>
      <c r="Q265" s="352"/>
    </row>
    <row r="266" spans="1:17" hidden="1" x14ac:dyDescent="0.25">
      <c r="A266" s="26">
        <v>8</v>
      </c>
      <c r="B266" s="348"/>
      <c r="C266" s="349"/>
      <c r="D266" s="349"/>
      <c r="E266" s="349"/>
      <c r="F266" s="349"/>
      <c r="G266" s="350"/>
      <c r="H266" s="7"/>
      <c r="I266" s="348"/>
      <c r="J266" s="349"/>
      <c r="K266" s="350"/>
      <c r="L266" s="351"/>
      <c r="M266" s="352"/>
      <c r="N266" s="351"/>
      <c r="O266" s="352"/>
      <c r="P266" s="351"/>
      <c r="Q266" s="352"/>
    </row>
    <row r="267" spans="1:17" hidden="1" x14ac:dyDescent="0.25">
      <c r="A267" s="26">
        <v>9</v>
      </c>
      <c r="B267" s="348"/>
      <c r="C267" s="349"/>
      <c r="D267" s="349"/>
      <c r="E267" s="349"/>
      <c r="F267" s="349"/>
      <c r="G267" s="350"/>
      <c r="H267" s="7"/>
      <c r="I267" s="348"/>
      <c r="J267" s="349"/>
      <c r="K267" s="350"/>
      <c r="L267" s="351"/>
      <c r="M267" s="352"/>
      <c r="N267" s="351"/>
      <c r="O267" s="352"/>
      <c r="P267" s="351"/>
      <c r="Q267" s="352"/>
    </row>
    <row r="268" spans="1:17" hidden="1" x14ac:dyDescent="0.25">
      <c r="A268" s="26">
        <v>10</v>
      </c>
      <c r="B268" s="348"/>
      <c r="C268" s="349"/>
      <c r="D268" s="349"/>
      <c r="E268" s="349"/>
      <c r="F268" s="349"/>
      <c r="G268" s="350"/>
      <c r="H268" s="7"/>
      <c r="I268" s="348"/>
      <c r="J268" s="349"/>
      <c r="K268" s="350"/>
      <c r="L268" s="351"/>
      <c r="M268" s="352"/>
      <c r="N268" s="351"/>
      <c r="O268" s="352"/>
      <c r="P268" s="351"/>
      <c r="Q268" s="352"/>
    </row>
    <row r="269" spans="1:17" x14ac:dyDescent="0.25">
      <c r="A269" s="6"/>
      <c r="B269" s="353" t="s">
        <v>43</v>
      </c>
      <c r="C269" s="353"/>
      <c r="D269" s="353"/>
      <c r="E269" s="353"/>
      <c r="F269" s="353"/>
      <c r="G269" s="353"/>
      <c r="H269" s="353"/>
      <c r="I269" s="353"/>
      <c r="J269" s="353"/>
      <c r="K269" s="353"/>
      <c r="L269" s="353"/>
      <c r="M269" s="353"/>
      <c r="N269" s="353"/>
      <c r="O269" s="353"/>
      <c r="P269" s="353"/>
      <c r="Q269" s="353"/>
    </row>
    <row r="270" spans="1:17" ht="75" customHeight="1" x14ac:dyDescent="0.25">
      <c r="A270" s="26">
        <v>1</v>
      </c>
      <c r="B270" s="358" t="s">
        <v>138</v>
      </c>
      <c r="C270" s="359"/>
      <c r="D270" s="359"/>
      <c r="E270" s="359"/>
      <c r="F270" s="359"/>
      <c r="G270" s="360"/>
      <c r="H270" s="27" t="s">
        <v>56</v>
      </c>
      <c r="I270" s="367" t="s">
        <v>175</v>
      </c>
      <c r="J270" s="368"/>
      <c r="K270" s="369"/>
      <c r="L270" s="351">
        <v>9</v>
      </c>
      <c r="M270" s="352"/>
      <c r="N270" s="351"/>
      <c r="O270" s="352"/>
      <c r="P270" s="351">
        <f>L270</f>
        <v>9</v>
      </c>
      <c r="Q270" s="352"/>
    </row>
    <row r="271" spans="1:17" hidden="1" x14ac:dyDescent="0.25">
      <c r="A271" s="26">
        <v>2</v>
      </c>
      <c r="B271" s="358"/>
      <c r="C271" s="359"/>
      <c r="D271" s="359"/>
      <c r="E271" s="359"/>
      <c r="F271" s="359"/>
      <c r="G271" s="360"/>
      <c r="H271" s="27"/>
      <c r="I271" s="358"/>
      <c r="J271" s="359"/>
      <c r="K271" s="360"/>
      <c r="L271" s="351"/>
      <c r="M271" s="352"/>
      <c r="N271" s="351"/>
      <c r="O271" s="352"/>
      <c r="P271" s="351"/>
      <c r="Q271" s="352"/>
    </row>
    <row r="272" spans="1:17" hidden="1" x14ac:dyDescent="0.25">
      <c r="A272" s="26">
        <v>3</v>
      </c>
      <c r="B272" s="358"/>
      <c r="C272" s="359"/>
      <c r="D272" s="359"/>
      <c r="E272" s="359"/>
      <c r="F272" s="359"/>
      <c r="G272" s="360"/>
      <c r="H272" s="27"/>
      <c r="I272" s="358"/>
      <c r="J272" s="359"/>
      <c r="K272" s="360"/>
      <c r="L272" s="351"/>
      <c r="M272" s="352"/>
      <c r="N272" s="351"/>
      <c r="O272" s="352"/>
      <c r="P272" s="351"/>
      <c r="Q272" s="352"/>
    </row>
    <row r="273" spans="1:17" hidden="1" x14ac:dyDescent="0.25">
      <c r="A273" s="26">
        <v>4</v>
      </c>
      <c r="B273" s="358"/>
      <c r="C273" s="359"/>
      <c r="D273" s="359"/>
      <c r="E273" s="359"/>
      <c r="F273" s="359"/>
      <c r="G273" s="360"/>
      <c r="H273" s="27"/>
      <c r="I273" s="358"/>
      <c r="J273" s="359"/>
      <c r="K273" s="360"/>
      <c r="L273" s="351"/>
      <c r="M273" s="352"/>
      <c r="N273" s="351"/>
      <c r="O273" s="352"/>
      <c r="P273" s="351"/>
      <c r="Q273" s="352"/>
    </row>
    <row r="274" spans="1:17" hidden="1" x14ac:dyDescent="0.25">
      <c r="A274" s="26">
        <v>5</v>
      </c>
      <c r="B274" s="358"/>
      <c r="C274" s="359"/>
      <c r="D274" s="359"/>
      <c r="E274" s="359"/>
      <c r="F274" s="359"/>
      <c r="G274" s="360"/>
      <c r="H274" s="27"/>
      <c r="I274" s="358"/>
      <c r="J274" s="359"/>
      <c r="K274" s="360"/>
      <c r="L274" s="351"/>
      <c r="M274" s="352"/>
      <c r="N274" s="351"/>
      <c r="O274" s="352"/>
      <c r="P274" s="351"/>
      <c r="Q274" s="352"/>
    </row>
    <row r="275" spans="1:17" hidden="1" x14ac:dyDescent="0.25">
      <c r="A275" s="26">
        <v>6</v>
      </c>
      <c r="B275" s="358"/>
      <c r="C275" s="359"/>
      <c r="D275" s="359"/>
      <c r="E275" s="359"/>
      <c r="F275" s="359"/>
      <c r="G275" s="360"/>
      <c r="H275" s="27"/>
      <c r="I275" s="358"/>
      <c r="J275" s="359"/>
      <c r="K275" s="360"/>
      <c r="L275" s="351"/>
      <c r="M275" s="352"/>
      <c r="N275" s="351"/>
      <c r="O275" s="352"/>
      <c r="P275" s="351"/>
      <c r="Q275" s="352"/>
    </row>
    <row r="276" spans="1:17" hidden="1" x14ac:dyDescent="0.25">
      <c r="A276" s="26">
        <v>7</v>
      </c>
      <c r="B276" s="358"/>
      <c r="C276" s="359"/>
      <c r="D276" s="359"/>
      <c r="E276" s="359"/>
      <c r="F276" s="359"/>
      <c r="G276" s="360"/>
      <c r="H276" s="27"/>
      <c r="I276" s="358"/>
      <c r="J276" s="359"/>
      <c r="K276" s="360"/>
      <c r="L276" s="351"/>
      <c r="M276" s="352"/>
      <c r="N276" s="351"/>
      <c r="O276" s="352"/>
      <c r="P276" s="351"/>
      <c r="Q276" s="352"/>
    </row>
    <row r="277" spans="1:17" hidden="1" x14ac:dyDescent="0.25">
      <c r="A277" s="26">
        <v>8</v>
      </c>
      <c r="B277" s="348"/>
      <c r="C277" s="349"/>
      <c r="D277" s="349"/>
      <c r="E277" s="349"/>
      <c r="F277" s="349"/>
      <c r="G277" s="350"/>
      <c r="H277" s="7"/>
      <c r="I277" s="348"/>
      <c r="J277" s="349"/>
      <c r="K277" s="350"/>
      <c r="L277" s="351"/>
      <c r="M277" s="352"/>
      <c r="N277" s="351"/>
      <c r="O277" s="352"/>
      <c r="P277" s="351"/>
      <c r="Q277" s="352"/>
    </row>
    <row r="278" spans="1:17" hidden="1" x14ac:dyDescent="0.25">
      <c r="A278" s="26">
        <v>9</v>
      </c>
      <c r="B278" s="348"/>
      <c r="C278" s="349"/>
      <c r="D278" s="349"/>
      <c r="E278" s="349"/>
      <c r="F278" s="349"/>
      <c r="G278" s="350"/>
      <c r="H278" s="7"/>
      <c r="I278" s="348"/>
      <c r="J278" s="349"/>
      <c r="K278" s="350"/>
      <c r="L278" s="351"/>
      <c r="M278" s="352"/>
      <c r="N278" s="351"/>
      <c r="O278" s="352"/>
      <c r="P278" s="351"/>
      <c r="Q278" s="352"/>
    </row>
    <row r="279" spans="1:17" hidden="1" x14ac:dyDescent="0.25">
      <c r="A279" s="26">
        <v>10</v>
      </c>
      <c r="B279" s="348"/>
      <c r="C279" s="349"/>
      <c r="D279" s="349"/>
      <c r="E279" s="349"/>
      <c r="F279" s="349"/>
      <c r="G279" s="350"/>
      <c r="H279" s="7"/>
      <c r="I279" s="348"/>
      <c r="J279" s="349"/>
      <c r="K279" s="350"/>
      <c r="L279" s="351"/>
      <c r="M279" s="352"/>
      <c r="N279" s="351"/>
      <c r="O279" s="352"/>
      <c r="P279" s="351"/>
      <c r="Q279" s="352"/>
    </row>
    <row r="280" spans="1:17" x14ac:dyDescent="0.25">
      <c r="A280" s="6"/>
      <c r="B280" s="353" t="s">
        <v>45</v>
      </c>
      <c r="C280" s="353"/>
      <c r="D280" s="353"/>
      <c r="E280" s="353"/>
      <c r="F280" s="353"/>
      <c r="G280" s="353"/>
      <c r="H280" s="353"/>
      <c r="I280" s="353"/>
      <c r="J280" s="353"/>
      <c r="K280" s="353"/>
      <c r="L280" s="353"/>
      <c r="M280" s="353"/>
      <c r="N280" s="353"/>
      <c r="O280" s="353"/>
      <c r="P280" s="353"/>
      <c r="Q280" s="353"/>
    </row>
    <row r="281" spans="1:17" ht="30" customHeight="1" x14ac:dyDescent="0.25">
      <c r="A281" s="26">
        <v>1</v>
      </c>
      <c r="B281" s="348" t="s">
        <v>135</v>
      </c>
      <c r="C281" s="349"/>
      <c r="D281" s="349"/>
      <c r="E281" s="349"/>
      <c r="F281" s="349"/>
      <c r="G281" s="350"/>
      <c r="H281" s="7" t="s">
        <v>27</v>
      </c>
      <c r="I281" s="358" t="s">
        <v>172</v>
      </c>
      <c r="J281" s="359"/>
      <c r="K281" s="360"/>
      <c r="L281" s="361">
        <f>L259/L270</f>
        <v>277777.77777777775</v>
      </c>
      <c r="M281" s="362"/>
      <c r="N281" s="361">
        <f>N259/L270</f>
        <v>0</v>
      </c>
      <c r="O281" s="362"/>
      <c r="P281" s="361">
        <f>P259/P270</f>
        <v>277777.77777777775</v>
      </c>
      <c r="Q281" s="362"/>
    </row>
    <row r="282" spans="1:17" hidden="1" x14ac:dyDescent="0.25">
      <c r="A282" s="26">
        <v>2</v>
      </c>
      <c r="B282" s="348"/>
      <c r="C282" s="349"/>
      <c r="D282" s="349"/>
      <c r="E282" s="349"/>
      <c r="F282" s="349"/>
      <c r="G282" s="350"/>
      <c r="H282" s="7"/>
      <c r="I282" s="348"/>
      <c r="J282" s="349"/>
      <c r="K282" s="350"/>
      <c r="L282" s="351"/>
      <c r="M282" s="352"/>
      <c r="N282" s="351"/>
      <c r="O282" s="352"/>
      <c r="P282" s="351"/>
      <c r="Q282" s="352"/>
    </row>
    <row r="283" spans="1:17" hidden="1" x14ac:dyDescent="0.25">
      <c r="A283" s="26">
        <v>3</v>
      </c>
      <c r="B283" s="348"/>
      <c r="C283" s="349"/>
      <c r="D283" s="349"/>
      <c r="E283" s="349"/>
      <c r="F283" s="349"/>
      <c r="G283" s="350"/>
      <c r="H283" s="7"/>
      <c r="I283" s="348"/>
      <c r="J283" s="349"/>
      <c r="K283" s="350"/>
      <c r="L283" s="351"/>
      <c r="M283" s="352"/>
      <c r="N283" s="351"/>
      <c r="O283" s="352"/>
      <c r="P283" s="351"/>
      <c r="Q283" s="352"/>
    </row>
    <row r="284" spans="1:17" hidden="1" x14ac:dyDescent="0.25">
      <c r="A284" s="26">
        <v>4</v>
      </c>
      <c r="B284" s="348"/>
      <c r="C284" s="349"/>
      <c r="D284" s="349"/>
      <c r="E284" s="349"/>
      <c r="F284" s="349"/>
      <c r="G284" s="350"/>
      <c r="H284" s="7"/>
      <c r="I284" s="348"/>
      <c r="J284" s="349"/>
      <c r="K284" s="350"/>
      <c r="L284" s="351"/>
      <c r="M284" s="352"/>
      <c r="N284" s="351"/>
      <c r="O284" s="352"/>
      <c r="P284" s="351"/>
      <c r="Q284" s="352"/>
    </row>
    <row r="285" spans="1:17" hidden="1" x14ac:dyDescent="0.25">
      <c r="A285" s="26">
        <v>5</v>
      </c>
      <c r="B285" s="348"/>
      <c r="C285" s="349"/>
      <c r="D285" s="349"/>
      <c r="E285" s="349"/>
      <c r="F285" s="349"/>
      <c r="G285" s="350"/>
      <c r="H285" s="7"/>
      <c r="I285" s="348"/>
      <c r="J285" s="349"/>
      <c r="K285" s="350"/>
      <c r="L285" s="351"/>
      <c r="M285" s="352"/>
      <c r="N285" s="351"/>
      <c r="O285" s="352"/>
      <c r="P285" s="351"/>
      <c r="Q285" s="352"/>
    </row>
    <row r="286" spans="1:17" x14ac:dyDescent="0.25">
      <c r="A286" s="6"/>
      <c r="B286" s="353" t="s">
        <v>46</v>
      </c>
      <c r="C286" s="353"/>
      <c r="D286" s="353"/>
      <c r="E286" s="353"/>
      <c r="F286" s="353"/>
      <c r="G286" s="353"/>
      <c r="H286" s="353"/>
      <c r="I286" s="353"/>
      <c r="J286" s="353"/>
      <c r="K286" s="353"/>
      <c r="L286" s="353"/>
      <c r="M286" s="353"/>
      <c r="N286" s="353"/>
      <c r="O286" s="353"/>
      <c r="P286" s="353"/>
      <c r="Q286" s="353"/>
    </row>
    <row r="287" spans="1:17" x14ac:dyDescent="0.25">
      <c r="A287" s="26">
        <v>1</v>
      </c>
      <c r="B287" s="348" t="s">
        <v>136</v>
      </c>
      <c r="C287" s="349"/>
      <c r="D287" s="349"/>
      <c r="E287" s="349"/>
      <c r="F287" s="349"/>
      <c r="G287" s="350"/>
      <c r="H287" s="7" t="s">
        <v>61</v>
      </c>
      <c r="I287" s="348" t="s">
        <v>62</v>
      </c>
      <c r="J287" s="349"/>
      <c r="K287" s="350"/>
      <c r="L287" s="351">
        <v>100</v>
      </c>
      <c r="M287" s="352"/>
      <c r="N287" s="351">
        <v>100</v>
      </c>
      <c r="O287" s="352"/>
      <c r="P287" s="357">
        <v>100</v>
      </c>
      <c r="Q287" s="352"/>
    </row>
    <row r="288" spans="1:17" hidden="1" x14ac:dyDescent="0.25">
      <c r="A288" s="26">
        <v>2</v>
      </c>
      <c r="B288" s="348"/>
      <c r="C288" s="349"/>
      <c r="D288" s="349"/>
      <c r="E288" s="349"/>
      <c r="F288" s="349"/>
      <c r="G288" s="350"/>
      <c r="H288" s="7"/>
      <c r="I288" s="348"/>
      <c r="J288" s="349"/>
      <c r="K288" s="350"/>
      <c r="L288" s="351"/>
      <c r="M288" s="352"/>
      <c r="N288" s="351"/>
      <c r="O288" s="352"/>
      <c r="P288" s="351"/>
      <c r="Q288" s="352"/>
    </row>
    <row r="289" spans="1:17" hidden="1" x14ac:dyDescent="0.25">
      <c r="A289" s="26">
        <v>3</v>
      </c>
      <c r="B289" s="348"/>
      <c r="C289" s="349"/>
      <c r="D289" s="349"/>
      <c r="E289" s="349"/>
      <c r="F289" s="349"/>
      <c r="G289" s="350"/>
      <c r="H289" s="7"/>
      <c r="I289" s="348"/>
      <c r="J289" s="349"/>
      <c r="K289" s="350"/>
      <c r="L289" s="351"/>
      <c r="M289" s="352"/>
      <c r="N289" s="351"/>
      <c r="O289" s="352"/>
      <c r="P289" s="351"/>
      <c r="Q289" s="352"/>
    </row>
    <row r="290" spans="1:17" hidden="1" x14ac:dyDescent="0.25">
      <c r="A290" s="26">
        <v>4</v>
      </c>
      <c r="B290" s="348"/>
      <c r="C290" s="349"/>
      <c r="D290" s="349"/>
      <c r="E290" s="349"/>
      <c r="F290" s="349"/>
      <c r="G290" s="350"/>
      <c r="H290" s="7"/>
      <c r="I290" s="348"/>
      <c r="J290" s="349"/>
      <c r="K290" s="350"/>
      <c r="L290" s="351"/>
      <c r="M290" s="352"/>
      <c r="N290" s="351"/>
      <c r="O290" s="352"/>
      <c r="P290" s="351"/>
      <c r="Q290" s="352"/>
    </row>
    <row r="291" spans="1:17" hidden="1" x14ac:dyDescent="0.25">
      <c r="A291" s="26">
        <v>5</v>
      </c>
      <c r="B291" s="348"/>
      <c r="C291" s="349"/>
      <c r="D291" s="349"/>
      <c r="E291" s="349"/>
      <c r="F291" s="349"/>
      <c r="G291" s="350"/>
      <c r="H291" s="7"/>
      <c r="I291" s="348"/>
      <c r="J291" s="349"/>
      <c r="K291" s="350"/>
      <c r="L291" s="351"/>
      <c r="M291" s="352"/>
      <c r="N291" s="351"/>
      <c r="O291" s="352"/>
      <c r="P291" s="351"/>
      <c r="Q291" s="352"/>
    </row>
    <row r="292" spans="1:17" hidden="1" x14ac:dyDescent="0.25">
      <c r="A292" s="26">
        <v>2</v>
      </c>
      <c r="B292" s="348"/>
      <c r="C292" s="349"/>
      <c r="D292" s="349"/>
      <c r="E292" s="349"/>
      <c r="F292" s="349"/>
      <c r="G292" s="350"/>
      <c r="H292" s="7"/>
      <c r="I292" s="348"/>
      <c r="J292" s="349"/>
      <c r="K292" s="350"/>
      <c r="L292" s="351"/>
      <c r="M292" s="352"/>
      <c r="N292" s="351"/>
      <c r="O292" s="352"/>
      <c r="P292" s="351"/>
      <c r="Q292" s="352"/>
    </row>
    <row r="293" spans="1:17" hidden="1" x14ac:dyDescent="0.25">
      <c r="A293" s="26">
        <v>3</v>
      </c>
      <c r="B293" s="348"/>
      <c r="C293" s="349"/>
      <c r="D293" s="349"/>
      <c r="E293" s="349"/>
      <c r="F293" s="349"/>
      <c r="G293" s="350"/>
      <c r="H293" s="7"/>
      <c r="I293" s="348"/>
      <c r="J293" s="349"/>
      <c r="K293" s="350"/>
      <c r="L293" s="351"/>
      <c r="M293" s="352"/>
      <c r="N293" s="351"/>
      <c r="O293" s="352"/>
      <c r="P293" s="351"/>
      <c r="Q293" s="352"/>
    </row>
    <row r="294" spans="1:17" hidden="1" x14ac:dyDescent="0.25">
      <c r="A294" s="26">
        <v>4</v>
      </c>
      <c r="B294" s="348"/>
      <c r="C294" s="349"/>
      <c r="D294" s="349"/>
      <c r="E294" s="349"/>
      <c r="F294" s="349"/>
      <c r="G294" s="350"/>
      <c r="H294" s="7"/>
      <c r="I294" s="348"/>
      <c r="J294" s="349"/>
      <c r="K294" s="350"/>
      <c r="L294" s="351"/>
      <c r="M294" s="352"/>
      <c r="N294" s="351"/>
      <c r="O294" s="352"/>
      <c r="P294" s="351"/>
      <c r="Q294" s="352"/>
    </row>
    <row r="295" spans="1:17" hidden="1" x14ac:dyDescent="0.25">
      <c r="A295" s="26">
        <v>5</v>
      </c>
      <c r="B295" s="348"/>
      <c r="C295" s="349"/>
      <c r="D295" s="349"/>
      <c r="E295" s="349"/>
      <c r="F295" s="349"/>
      <c r="G295" s="350"/>
      <c r="H295" s="7"/>
      <c r="I295" s="348"/>
      <c r="J295" s="349"/>
      <c r="K295" s="350"/>
      <c r="L295" s="351"/>
      <c r="M295" s="352"/>
      <c r="N295" s="351"/>
      <c r="O295" s="352"/>
      <c r="P295" s="351"/>
      <c r="Q295" s="352"/>
    </row>
    <row r="296" spans="1:17" hidden="1" x14ac:dyDescent="0.25">
      <c r="A296" s="6"/>
      <c r="B296" s="353" t="s">
        <v>46</v>
      </c>
      <c r="C296" s="353"/>
      <c r="D296" s="353"/>
      <c r="E296" s="353"/>
      <c r="F296" s="353"/>
      <c r="G296" s="353"/>
      <c r="H296" s="353"/>
      <c r="I296" s="353"/>
      <c r="J296" s="353"/>
      <c r="K296" s="353"/>
      <c r="L296" s="353"/>
      <c r="M296" s="353"/>
      <c r="N296" s="353"/>
      <c r="O296" s="353"/>
      <c r="P296" s="353"/>
      <c r="Q296" s="353"/>
    </row>
    <row r="297" spans="1:17" hidden="1" x14ac:dyDescent="0.25">
      <c r="A297" s="26">
        <v>1</v>
      </c>
      <c r="B297" s="348"/>
      <c r="C297" s="349"/>
      <c r="D297" s="349"/>
      <c r="E297" s="349"/>
      <c r="F297" s="349"/>
      <c r="G297" s="350"/>
      <c r="H297" s="7"/>
      <c r="I297" s="348"/>
      <c r="J297" s="349"/>
      <c r="K297" s="350"/>
      <c r="L297" s="351"/>
      <c r="M297" s="352"/>
      <c r="N297" s="351"/>
      <c r="O297" s="352"/>
      <c r="P297" s="351"/>
      <c r="Q297" s="352"/>
    </row>
    <row r="298" spans="1:17" hidden="1" x14ac:dyDescent="0.25">
      <c r="A298" s="26">
        <v>2</v>
      </c>
      <c r="B298" s="348"/>
      <c r="C298" s="349"/>
      <c r="D298" s="349"/>
      <c r="E298" s="349"/>
      <c r="F298" s="349"/>
      <c r="G298" s="350"/>
      <c r="H298" s="7"/>
      <c r="I298" s="348"/>
      <c r="J298" s="349"/>
      <c r="K298" s="350"/>
      <c r="L298" s="351"/>
      <c r="M298" s="352"/>
      <c r="N298" s="351"/>
      <c r="O298" s="352"/>
      <c r="P298" s="351"/>
      <c r="Q298" s="352"/>
    </row>
    <row r="299" spans="1:17" hidden="1" x14ac:dyDescent="0.25">
      <c r="A299" s="26">
        <v>3</v>
      </c>
      <c r="B299" s="348"/>
      <c r="C299" s="349"/>
      <c r="D299" s="349"/>
      <c r="E299" s="349"/>
      <c r="F299" s="349"/>
      <c r="G299" s="350"/>
      <c r="H299" s="7"/>
      <c r="I299" s="348"/>
      <c r="J299" s="349"/>
      <c r="K299" s="350"/>
      <c r="L299" s="351"/>
      <c r="M299" s="352"/>
      <c r="N299" s="351"/>
      <c r="O299" s="352"/>
      <c r="P299" s="351"/>
      <c r="Q299" s="352"/>
    </row>
    <row r="300" spans="1:17" hidden="1" x14ac:dyDescent="0.25">
      <c r="A300" s="26">
        <v>4</v>
      </c>
      <c r="B300" s="348"/>
      <c r="C300" s="349"/>
      <c r="D300" s="349"/>
      <c r="E300" s="349"/>
      <c r="F300" s="349"/>
      <c r="G300" s="350"/>
      <c r="H300" s="7"/>
      <c r="I300" s="348"/>
      <c r="J300" s="349"/>
      <c r="K300" s="350"/>
      <c r="L300" s="351"/>
      <c r="M300" s="352"/>
      <c r="N300" s="351"/>
      <c r="O300" s="352"/>
      <c r="P300" s="351"/>
      <c r="Q300" s="352"/>
    </row>
    <row r="301" spans="1:17" hidden="1" x14ac:dyDescent="0.25">
      <c r="A301" s="26">
        <v>5</v>
      </c>
      <c r="B301" s="348"/>
      <c r="C301" s="349"/>
      <c r="D301" s="349"/>
      <c r="E301" s="349"/>
      <c r="F301" s="349"/>
      <c r="G301" s="350"/>
      <c r="H301" s="7"/>
      <c r="I301" s="348"/>
      <c r="J301" s="349"/>
      <c r="K301" s="350"/>
      <c r="L301" s="351"/>
      <c r="M301" s="352"/>
      <c r="N301" s="351"/>
      <c r="O301" s="352"/>
      <c r="P301" s="351"/>
      <c r="Q301" s="352"/>
    </row>
    <row r="302" spans="1:17" ht="29.25" hidden="1" customHeight="1" x14ac:dyDescent="0.25">
      <c r="A302" s="6"/>
      <c r="B302" s="354" t="s">
        <v>110</v>
      </c>
      <c r="C302" s="355"/>
      <c r="D302" s="354"/>
      <c r="E302" s="356"/>
      <c r="F302" s="356"/>
      <c r="G302" s="356"/>
      <c r="H302" s="356"/>
      <c r="I302" s="356"/>
      <c r="J302" s="356"/>
      <c r="K302" s="356"/>
      <c r="L302" s="356"/>
      <c r="M302" s="356"/>
      <c r="N302" s="356"/>
      <c r="O302" s="356"/>
      <c r="P302" s="356"/>
      <c r="Q302" s="355"/>
    </row>
    <row r="303" spans="1:17" hidden="1" x14ac:dyDescent="0.25">
      <c r="A303" s="6"/>
      <c r="B303" s="353" t="s">
        <v>42</v>
      </c>
      <c r="C303" s="353"/>
      <c r="D303" s="353"/>
      <c r="E303" s="353"/>
      <c r="F303" s="353"/>
      <c r="G303" s="353"/>
      <c r="H303" s="353"/>
      <c r="I303" s="353"/>
      <c r="J303" s="353"/>
      <c r="K303" s="353"/>
      <c r="L303" s="353"/>
      <c r="M303" s="353"/>
      <c r="N303" s="353"/>
      <c r="O303" s="353"/>
      <c r="P303" s="353"/>
      <c r="Q303" s="353"/>
    </row>
    <row r="304" spans="1:17" ht="60.75" hidden="1" customHeight="1" x14ac:dyDescent="0.25">
      <c r="A304" s="26">
        <v>1</v>
      </c>
      <c r="B304" s="348" t="s">
        <v>101</v>
      </c>
      <c r="C304" s="349"/>
      <c r="D304" s="349"/>
      <c r="E304" s="349"/>
      <c r="F304" s="349"/>
      <c r="G304" s="350"/>
      <c r="H304" s="7" t="s">
        <v>27</v>
      </c>
      <c r="I304" s="358" t="s">
        <v>118</v>
      </c>
      <c r="J304" s="359"/>
      <c r="K304" s="360"/>
      <c r="L304" s="357">
        <f>J77</f>
        <v>0</v>
      </c>
      <c r="M304" s="352"/>
      <c r="N304" s="363">
        <f>L77</f>
        <v>0</v>
      </c>
      <c r="O304" s="364"/>
      <c r="P304" s="365">
        <f>L304+N304</f>
        <v>0</v>
      </c>
      <c r="Q304" s="366"/>
    </row>
    <row r="305" spans="1:17" hidden="1" x14ac:dyDescent="0.25">
      <c r="A305" s="26">
        <v>2</v>
      </c>
      <c r="B305" s="348"/>
      <c r="C305" s="349"/>
      <c r="D305" s="349"/>
      <c r="E305" s="349"/>
      <c r="F305" s="349"/>
      <c r="G305" s="350"/>
      <c r="H305" s="7"/>
      <c r="I305" s="348"/>
      <c r="J305" s="349"/>
      <c r="K305" s="350"/>
      <c r="L305" s="351"/>
      <c r="M305" s="352"/>
      <c r="N305" s="351"/>
      <c r="O305" s="352"/>
      <c r="P305" s="351"/>
      <c r="Q305" s="352"/>
    </row>
    <row r="306" spans="1:17" hidden="1" x14ac:dyDescent="0.25">
      <c r="A306" s="26">
        <v>3</v>
      </c>
      <c r="B306" s="348"/>
      <c r="C306" s="349"/>
      <c r="D306" s="349"/>
      <c r="E306" s="349"/>
      <c r="F306" s="349"/>
      <c r="G306" s="350"/>
      <c r="H306" s="7"/>
      <c r="I306" s="348"/>
      <c r="J306" s="349"/>
      <c r="K306" s="350"/>
      <c r="L306" s="351"/>
      <c r="M306" s="352"/>
      <c r="N306" s="351"/>
      <c r="O306" s="352"/>
      <c r="P306" s="351"/>
      <c r="Q306" s="352"/>
    </row>
    <row r="307" spans="1:17" hidden="1" x14ac:dyDescent="0.25">
      <c r="A307" s="26">
        <v>4</v>
      </c>
      <c r="B307" s="348"/>
      <c r="C307" s="349"/>
      <c r="D307" s="349"/>
      <c r="E307" s="349"/>
      <c r="F307" s="349"/>
      <c r="G307" s="350"/>
      <c r="H307" s="7"/>
      <c r="I307" s="348"/>
      <c r="J307" s="349"/>
      <c r="K307" s="350"/>
      <c r="L307" s="351"/>
      <c r="M307" s="352"/>
      <c r="N307" s="351"/>
      <c r="O307" s="352"/>
      <c r="P307" s="351"/>
      <c r="Q307" s="352"/>
    </row>
    <row r="308" spans="1:17" hidden="1" x14ac:dyDescent="0.25">
      <c r="A308" s="26">
        <v>5</v>
      </c>
      <c r="B308" s="348"/>
      <c r="C308" s="349"/>
      <c r="D308" s="349"/>
      <c r="E308" s="349"/>
      <c r="F308" s="349"/>
      <c r="G308" s="350"/>
      <c r="H308" s="7"/>
      <c r="I308" s="348"/>
      <c r="J308" s="349"/>
      <c r="K308" s="350"/>
      <c r="L308" s="351"/>
      <c r="M308" s="352"/>
      <c r="N308" s="351"/>
      <c r="O308" s="352"/>
      <c r="P308" s="351"/>
      <c r="Q308" s="352"/>
    </row>
    <row r="309" spans="1:17" hidden="1" x14ac:dyDescent="0.25">
      <c r="A309" s="26">
        <v>6</v>
      </c>
      <c r="B309" s="348"/>
      <c r="C309" s="349"/>
      <c r="D309" s="349"/>
      <c r="E309" s="349"/>
      <c r="F309" s="349"/>
      <c r="G309" s="350"/>
      <c r="H309" s="7"/>
      <c r="I309" s="348"/>
      <c r="J309" s="349"/>
      <c r="K309" s="350"/>
      <c r="L309" s="351"/>
      <c r="M309" s="352"/>
      <c r="N309" s="351"/>
      <c r="O309" s="352"/>
      <c r="P309" s="351"/>
      <c r="Q309" s="352"/>
    </row>
    <row r="310" spans="1:17" hidden="1" x14ac:dyDescent="0.25">
      <c r="A310" s="26">
        <v>7</v>
      </c>
      <c r="B310" s="348"/>
      <c r="C310" s="349"/>
      <c r="D310" s="349"/>
      <c r="E310" s="349"/>
      <c r="F310" s="349"/>
      <c r="G310" s="350"/>
      <c r="H310" s="7"/>
      <c r="I310" s="348"/>
      <c r="J310" s="349"/>
      <c r="K310" s="350"/>
      <c r="L310" s="351"/>
      <c r="M310" s="352"/>
      <c r="N310" s="351"/>
      <c r="O310" s="352"/>
      <c r="P310" s="351"/>
      <c r="Q310" s="352"/>
    </row>
    <row r="311" spans="1:17" hidden="1" x14ac:dyDescent="0.25">
      <c r="A311" s="26">
        <v>8</v>
      </c>
      <c r="B311" s="348"/>
      <c r="C311" s="349"/>
      <c r="D311" s="349"/>
      <c r="E311" s="349"/>
      <c r="F311" s="349"/>
      <c r="G311" s="350"/>
      <c r="H311" s="7"/>
      <c r="I311" s="348"/>
      <c r="J311" s="349"/>
      <c r="K311" s="350"/>
      <c r="L311" s="351"/>
      <c r="M311" s="352"/>
      <c r="N311" s="351"/>
      <c r="O311" s="352"/>
      <c r="P311" s="351"/>
      <c r="Q311" s="352"/>
    </row>
    <row r="312" spans="1:17" hidden="1" x14ac:dyDescent="0.25">
      <c r="A312" s="26">
        <v>9</v>
      </c>
      <c r="B312" s="348"/>
      <c r="C312" s="349"/>
      <c r="D312" s="349"/>
      <c r="E312" s="349"/>
      <c r="F312" s="349"/>
      <c r="G312" s="350"/>
      <c r="H312" s="7"/>
      <c r="I312" s="348"/>
      <c r="J312" s="349"/>
      <c r="K312" s="350"/>
      <c r="L312" s="351"/>
      <c r="M312" s="352"/>
      <c r="N312" s="351"/>
      <c r="O312" s="352"/>
      <c r="P312" s="351"/>
      <c r="Q312" s="352"/>
    </row>
    <row r="313" spans="1:17" hidden="1" x14ac:dyDescent="0.25">
      <c r="A313" s="26">
        <v>10</v>
      </c>
      <c r="B313" s="348"/>
      <c r="C313" s="349"/>
      <c r="D313" s="349"/>
      <c r="E313" s="349"/>
      <c r="F313" s="349"/>
      <c r="G313" s="350"/>
      <c r="H313" s="7"/>
      <c r="I313" s="348"/>
      <c r="J313" s="349"/>
      <c r="K313" s="350"/>
      <c r="L313" s="351"/>
      <c r="M313" s="352"/>
      <c r="N313" s="351"/>
      <c r="O313" s="352"/>
      <c r="P313" s="351"/>
      <c r="Q313" s="352"/>
    </row>
    <row r="314" spans="1:17" hidden="1" x14ac:dyDescent="0.25">
      <c r="A314" s="6"/>
      <c r="B314" s="353" t="s">
        <v>43</v>
      </c>
      <c r="C314" s="353"/>
      <c r="D314" s="353"/>
      <c r="E314" s="353"/>
      <c r="F314" s="353"/>
      <c r="G314" s="353"/>
      <c r="H314" s="353"/>
      <c r="I314" s="353"/>
      <c r="J314" s="353"/>
      <c r="K314" s="353"/>
      <c r="L314" s="353"/>
      <c r="M314" s="353"/>
      <c r="N314" s="353"/>
      <c r="O314" s="353"/>
      <c r="P314" s="353"/>
      <c r="Q314" s="353"/>
    </row>
    <row r="315" spans="1:17" ht="57.75" hidden="1" customHeight="1" x14ac:dyDescent="0.25">
      <c r="A315" s="26">
        <v>1</v>
      </c>
      <c r="B315" s="348" t="s">
        <v>82</v>
      </c>
      <c r="C315" s="349"/>
      <c r="D315" s="349"/>
      <c r="E315" s="349"/>
      <c r="F315" s="349"/>
      <c r="G315" s="350"/>
      <c r="H315" s="7" t="s">
        <v>56</v>
      </c>
      <c r="I315" s="358" t="s">
        <v>118</v>
      </c>
      <c r="J315" s="359"/>
      <c r="K315" s="360"/>
      <c r="L315" s="351">
        <v>8</v>
      </c>
      <c r="M315" s="352"/>
      <c r="N315" s="351">
        <v>8</v>
      </c>
      <c r="O315" s="352"/>
      <c r="P315" s="351">
        <v>8</v>
      </c>
      <c r="Q315" s="352"/>
    </row>
    <row r="316" spans="1:17" hidden="1" x14ac:dyDescent="0.25">
      <c r="A316" s="26">
        <v>2</v>
      </c>
      <c r="B316" s="348"/>
      <c r="C316" s="349"/>
      <c r="D316" s="349"/>
      <c r="E316" s="349"/>
      <c r="F316" s="349"/>
      <c r="G316" s="350"/>
      <c r="H316" s="7"/>
      <c r="I316" s="348"/>
      <c r="J316" s="349"/>
      <c r="K316" s="350"/>
      <c r="L316" s="351"/>
      <c r="M316" s="352"/>
      <c r="N316" s="351"/>
      <c r="O316" s="352"/>
      <c r="P316" s="351"/>
      <c r="Q316" s="352"/>
    </row>
    <row r="317" spans="1:17" hidden="1" x14ac:dyDescent="0.25">
      <c r="A317" s="26">
        <v>3</v>
      </c>
      <c r="B317" s="348"/>
      <c r="C317" s="349"/>
      <c r="D317" s="349"/>
      <c r="E317" s="349"/>
      <c r="F317" s="349"/>
      <c r="G317" s="350"/>
      <c r="H317" s="7"/>
      <c r="I317" s="348"/>
      <c r="J317" s="349"/>
      <c r="K317" s="350"/>
      <c r="L317" s="351"/>
      <c r="M317" s="352"/>
      <c r="N317" s="351"/>
      <c r="O317" s="352"/>
      <c r="P317" s="351"/>
      <c r="Q317" s="352"/>
    </row>
    <row r="318" spans="1:17" hidden="1" x14ac:dyDescent="0.25">
      <c r="A318" s="26">
        <v>4</v>
      </c>
      <c r="B318" s="348"/>
      <c r="C318" s="349"/>
      <c r="D318" s="349"/>
      <c r="E318" s="349"/>
      <c r="F318" s="349"/>
      <c r="G318" s="350"/>
      <c r="H318" s="7"/>
      <c r="I318" s="348"/>
      <c r="J318" s="349"/>
      <c r="K318" s="350"/>
      <c r="L318" s="351"/>
      <c r="M318" s="352"/>
      <c r="N318" s="351"/>
      <c r="O318" s="352"/>
      <c r="P318" s="351"/>
      <c r="Q318" s="352"/>
    </row>
    <row r="319" spans="1:17" hidden="1" x14ac:dyDescent="0.25">
      <c r="A319" s="26">
        <v>5</v>
      </c>
      <c r="B319" s="348"/>
      <c r="C319" s="349"/>
      <c r="D319" s="349"/>
      <c r="E319" s="349"/>
      <c r="F319" s="349"/>
      <c r="G319" s="350"/>
      <c r="H319" s="7"/>
      <c r="I319" s="348"/>
      <c r="J319" s="349"/>
      <c r="K319" s="350"/>
      <c r="L319" s="351"/>
      <c r="M319" s="352"/>
      <c r="N319" s="351"/>
      <c r="O319" s="352"/>
      <c r="P319" s="351"/>
      <c r="Q319" s="352"/>
    </row>
    <row r="320" spans="1:17" hidden="1" x14ac:dyDescent="0.25">
      <c r="A320" s="26">
        <v>6</v>
      </c>
      <c r="B320" s="348"/>
      <c r="C320" s="349"/>
      <c r="D320" s="349"/>
      <c r="E320" s="349"/>
      <c r="F320" s="349"/>
      <c r="G320" s="350"/>
      <c r="H320" s="7"/>
      <c r="I320" s="348"/>
      <c r="J320" s="349"/>
      <c r="K320" s="350"/>
      <c r="L320" s="351"/>
      <c r="M320" s="352"/>
      <c r="N320" s="351"/>
      <c r="O320" s="352"/>
      <c r="P320" s="351"/>
      <c r="Q320" s="352"/>
    </row>
    <row r="321" spans="1:17" hidden="1" x14ac:dyDescent="0.25">
      <c r="A321" s="26">
        <v>7</v>
      </c>
      <c r="B321" s="348"/>
      <c r="C321" s="349"/>
      <c r="D321" s="349"/>
      <c r="E321" s="349"/>
      <c r="F321" s="349"/>
      <c r="G321" s="350"/>
      <c r="H321" s="7"/>
      <c r="I321" s="348"/>
      <c r="J321" s="349"/>
      <c r="K321" s="350"/>
      <c r="L321" s="351"/>
      <c r="M321" s="352"/>
      <c r="N321" s="351"/>
      <c r="O321" s="352"/>
      <c r="P321" s="351"/>
      <c r="Q321" s="352"/>
    </row>
    <row r="322" spans="1:17" hidden="1" x14ac:dyDescent="0.25">
      <c r="A322" s="26">
        <v>8</v>
      </c>
      <c r="B322" s="348"/>
      <c r="C322" s="349"/>
      <c r="D322" s="349"/>
      <c r="E322" s="349"/>
      <c r="F322" s="349"/>
      <c r="G322" s="350"/>
      <c r="H322" s="7"/>
      <c r="I322" s="348"/>
      <c r="J322" s="349"/>
      <c r="K322" s="350"/>
      <c r="L322" s="351"/>
      <c r="M322" s="352"/>
      <c r="N322" s="351"/>
      <c r="O322" s="352"/>
      <c r="P322" s="351"/>
      <c r="Q322" s="352"/>
    </row>
    <row r="323" spans="1:17" hidden="1" x14ac:dyDescent="0.25">
      <c r="A323" s="26">
        <v>9</v>
      </c>
      <c r="B323" s="348"/>
      <c r="C323" s="349"/>
      <c r="D323" s="349"/>
      <c r="E323" s="349"/>
      <c r="F323" s="349"/>
      <c r="G323" s="350"/>
      <c r="H323" s="7"/>
      <c r="I323" s="348"/>
      <c r="J323" s="349"/>
      <c r="K323" s="350"/>
      <c r="L323" s="351"/>
      <c r="M323" s="352"/>
      <c r="N323" s="351"/>
      <c r="O323" s="352"/>
      <c r="P323" s="351"/>
      <c r="Q323" s="352"/>
    </row>
    <row r="324" spans="1:17" hidden="1" x14ac:dyDescent="0.25">
      <c r="A324" s="26">
        <v>10</v>
      </c>
      <c r="B324" s="348"/>
      <c r="C324" s="349"/>
      <c r="D324" s="349"/>
      <c r="E324" s="349"/>
      <c r="F324" s="349"/>
      <c r="G324" s="350"/>
      <c r="H324" s="7"/>
      <c r="I324" s="348"/>
      <c r="J324" s="349"/>
      <c r="K324" s="350"/>
      <c r="L324" s="351"/>
      <c r="M324" s="352"/>
      <c r="N324" s="351"/>
      <c r="O324" s="352"/>
      <c r="P324" s="351"/>
      <c r="Q324" s="352"/>
    </row>
    <row r="325" spans="1:17" hidden="1" x14ac:dyDescent="0.25">
      <c r="A325" s="6"/>
      <c r="B325" s="353" t="s">
        <v>45</v>
      </c>
      <c r="C325" s="353"/>
      <c r="D325" s="353"/>
      <c r="E325" s="353"/>
      <c r="F325" s="353"/>
      <c r="G325" s="353"/>
      <c r="H325" s="353"/>
      <c r="I325" s="353"/>
      <c r="J325" s="353"/>
      <c r="K325" s="353"/>
      <c r="L325" s="353"/>
      <c r="M325" s="353"/>
      <c r="N325" s="353"/>
      <c r="O325" s="353"/>
      <c r="P325" s="353"/>
      <c r="Q325" s="353"/>
    </row>
    <row r="326" spans="1:17" ht="30.75" hidden="1" customHeight="1" x14ac:dyDescent="0.25">
      <c r="A326" s="26">
        <v>1</v>
      </c>
      <c r="B326" s="348" t="s">
        <v>83</v>
      </c>
      <c r="C326" s="349"/>
      <c r="D326" s="349"/>
      <c r="E326" s="349"/>
      <c r="F326" s="349"/>
      <c r="G326" s="350"/>
      <c r="H326" s="7" t="s">
        <v>27</v>
      </c>
      <c r="I326" s="358" t="s">
        <v>112</v>
      </c>
      <c r="J326" s="359"/>
      <c r="K326" s="360"/>
      <c r="L326" s="361">
        <f>L304/L315</f>
        <v>0</v>
      </c>
      <c r="M326" s="362"/>
      <c r="N326" s="361">
        <f>N304/N315</f>
        <v>0</v>
      </c>
      <c r="O326" s="362"/>
      <c r="P326" s="361">
        <f>P304/P315</f>
        <v>0</v>
      </c>
      <c r="Q326" s="362"/>
    </row>
    <row r="327" spans="1:17" hidden="1" x14ac:dyDescent="0.25">
      <c r="A327" s="26">
        <v>2</v>
      </c>
      <c r="B327" s="348"/>
      <c r="C327" s="349"/>
      <c r="D327" s="349"/>
      <c r="E327" s="349"/>
      <c r="F327" s="349"/>
      <c r="G327" s="350"/>
      <c r="H327" s="7"/>
      <c r="I327" s="348"/>
      <c r="J327" s="349"/>
      <c r="K327" s="350"/>
      <c r="L327" s="351"/>
      <c r="M327" s="352"/>
      <c r="N327" s="351"/>
      <c r="O327" s="352"/>
      <c r="P327" s="351"/>
      <c r="Q327" s="352"/>
    </row>
    <row r="328" spans="1:17" hidden="1" x14ac:dyDescent="0.25">
      <c r="A328" s="26">
        <v>3</v>
      </c>
      <c r="B328" s="348"/>
      <c r="C328" s="349"/>
      <c r="D328" s="349"/>
      <c r="E328" s="349"/>
      <c r="F328" s="349"/>
      <c r="G328" s="350"/>
      <c r="H328" s="7"/>
      <c r="I328" s="348"/>
      <c r="J328" s="349"/>
      <c r="K328" s="350"/>
      <c r="L328" s="351"/>
      <c r="M328" s="352"/>
      <c r="N328" s="351"/>
      <c r="O328" s="352"/>
      <c r="P328" s="351"/>
      <c r="Q328" s="352"/>
    </row>
    <row r="329" spans="1:17" hidden="1" x14ac:dyDescent="0.25">
      <c r="A329" s="26">
        <v>4</v>
      </c>
      <c r="B329" s="348"/>
      <c r="C329" s="349"/>
      <c r="D329" s="349"/>
      <c r="E329" s="349"/>
      <c r="F329" s="349"/>
      <c r="G329" s="350"/>
      <c r="H329" s="7"/>
      <c r="I329" s="348"/>
      <c r="J329" s="349"/>
      <c r="K329" s="350"/>
      <c r="L329" s="351"/>
      <c r="M329" s="352"/>
      <c r="N329" s="351"/>
      <c r="O329" s="352"/>
      <c r="P329" s="351"/>
      <c r="Q329" s="352"/>
    </row>
    <row r="330" spans="1:17" hidden="1" x14ac:dyDescent="0.25">
      <c r="A330" s="26">
        <v>5</v>
      </c>
      <c r="B330" s="348"/>
      <c r="C330" s="349"/>
      <c r="D330" s="349"/>
      <c r="E330" s="349"/>
      <c r="F330" s="349"/>
      <c r="G330" s="350"/>
      <c r="H330" s="7"/>
      <c r="I330" s="348"/>
      <c r="J330" s="349"/>
      <c r="K330" s="350"/>
      <c r="L330" s="351"/>
      <c r="M330" s="352"/>
      <c r="N330" s="351"/>
      <c r="O330" s="352"/>
      <c r="P330" s="351"/>
      <c r="Q330" s="352"/>
    </row>
    <row r="331" spans="1:17" hidden="1" x14ac:dyDescent="0.25">
      <c r="A331" s="6"/>
      <c r="B331" s="353" t="s">
        <v>46</v>
      </c>
      <c r="C331" s="353"/>
      <c r="D331" s="353"/>
      <c r="E331" s="353"/>
      <c r="F331" s="353"/>
      <c r="G331" s="353"/>
      <c r="H331" s="353"/>
      <c r="I331" s="353"/>
      <c r="J331" s="353"/>
      <c r="K331" s="353"/>
      <c r="L331" s="353"/>
      <c r="M331" s="353"/>
      <c r="N331" s="353"/>
      <c r="O331" s="353"/>
      <c r="P331" s="353"/>
      <c r="Q331" s="353"/>
    </row>
    <row r="332" spans="1:17" hidden="1" x14ac:dyDescent="0.25">
      <c r="A332" s="26">
        <v>1</v>
      </c>
      <c r="B332" s="348" t="s">
        <v>111</v>
      </c>
      <c r="C332" s="349"/>
      <c r="D332" s="349"/>
      <c r="E332" s="349"/>
      <c r="F332" s="349"/>
      <c r="G332" s="350"/>
      <c r="H332" s="7" t="s">
        <v>61</v>
      </c>
      <c r="I332" s="348" t="s">
        <v>62</v>
      </c>
      <c r="J332" s="349"/>
      <c r="K332" s="350"/>
      <c r="L332" s="351">
        <v>100</v>
      </c>
      <c r="M332" s="352"/>
      <c r="N332" s="351">
        <v>100</v>
      </c>
      <c r="O332" s="352"/>
      <c r="P332" s="357">
        <v>100</v>
      </c>
      <c r="Q332" s="352"/>
    </row>
    <row r="333" spans="1:17" hidden="1" x14ac:dyDescent="0.25">
      <c r="A333" s="26">
        <v>2</v>
      </c>
      <c r="B333" s="348"/>
      <c r="C333" s="349"/>
      <c r="D333" s="349"/>
      <c r="E333" s="349"/>
      <c r="F333" s="349"/>
      <c r="G333" s="350"/>
      <c r="H333" s="7"/>
      <c r="I333" s="348"/>
      <c r="J333" s="349"/>
      <c r="K333" s="350"/>
      <c r="L333" s="351"/>
      <c r="M333" s="352"/>
      <c r="N333" s="351"/>
      <c r="O333" s="352"/>
      <c r="P333" s="351"/>
      <c r="Q333" s="352"/>
    </row>
    <row r="334" spans="1:17" hidden="1" x14ac:dyDescent="0.25">
      <c r="A334" s="26">
        <v>3</v>
      </c>
      <c r="B334" s="348"/>
      <c r="C334" s="349"/>
      <c r="D334" s="349"/>
      <c r="E334" s="349"/>
      <c r="F334" s="349"/>
      <c r="G334" s="350"/>
      <c r="H334" s="7"/>
      <c r="I334" s="348"/>
      <c r="J334" s="349"/>
      <c r="K334" s="350"/>
      <c r="L334" s="351"/>
      <c r="M334" s="352"/>
      <c r="N334" s="351"/>
      <c r="O334" s="352"/>
      <c r="P334" s="351"/>
      <c r="Q334" s="352"/>
    </row>
    <row r="335" spans="1:17" hidden="1" x14ac:dyDescent="0.25">
      <c r="A335" s="26">
        <v>4</v>
      </c>
      <c r="B335" s="348"/>
      <c r="C335" s="349"/>
      <c r="D335" s="349"/>
      <c r="E335" s="349"/>
      <c r="F335" s="349"/>
      <c r="G335" s="350"/>
      <c r="H335" s="7"/>
      <c r="I335" s="348"/>
      <c r="J335" s="349"/>
      <c r="K335" s="350"/>
      <c r="L335" s="351"/>
      <c r="M335" s="352"/>
      <c r="N335" s="351"/>
      <c r="O335" s="352"/>
      <c r="P335" s="351"/>
      <c r="Q335" s="352"/>
    </row>
    <row r="336" spans="1:17" hidden="1" x14ac:dyDescent="0.25">
      <c r="A336" s="26">
        <v>5</v>
      </c>
      <c r="B336" s="348"/>
      <c r="C336" s="349"/>
      <c r="D336" s="349"/>
      <c r="E336" s="349"/>
      <c r="F336" s="349"/>
      <c r="G336" s="350"/>
      <c r="H336" s="7"/>
      <c r="I336" s="348"/>
      <c r="J336" s="349"/>
      <c r="K336" s="350"/>
      <c r="L336" s="351"/>
      <c r="M336" s="352"/>
      <c r="N336" s="351"/>
      <c r="O336" s="352"/>
      <c r="P336" s="351"/>
      <c r="Q336" s="352"/>
    </row>
    <row r="337" spans="1:17" hidden="1" x14ac:dyDescent="0.25">
      <c r="A337" s="6"/>
      <c r="B337" s="354" t="s">
        <v>44</v>
      </c>
      <c r="C337" s="355"/>
      <c r="D337" s="354"/>
      <c r="E337" s="356"/>
      <c r="F337" s="356"/>
      <c r="G337" s="356"/>
      <c r="H337" s="356"/>
      <c r="I337" s="356"/>
      <c r="J337" s="356"/>
      <c r="K337" s="356"/>
      <c r="L337" s="356"/>
      <c r="M337" s="356"/>
      <c r="N337" s="356"/>
      <c r="O337" s="356"/>
      <c r="P337" s="356"/>
      <c r="Q337" s="355"/>
    </row>
    <row r="338" spans="1:17" hidden="1" x14ac:dyDescent="0.25">
      <c r="A338" s="6"/>
      <c r="B338" s="353" t="s">
        <v>42</v>
      </c>
      <c r="C338" s="353"/>
      <c r="D338" s="353"/>
      <c r="E338" s="353"/>
      <c r="F338" s="353"/>
      <c r="G338" s="353"/>
      <c r="H338" s="353"/>
      <c r="I338" s="353"/>
      <c r="J338" s="353"/>
      <c r="K338" s="353"/>
      <c r="L338" s="353"/>
      <c r="M338" s="353"/>
      <c r="N338" s="353"/>
      <c r="O338" s="353"/>
      <c r="P338" s="353"/>
      <c r="Q338" s="353"/>
    </row>
    <row r="339" spans="1:17" hidden="1" x14ac:dyDescent="0.25">
      <c r="A339" s="26">
        <v>1</v>
      </c>
      <c r="B339" s="348"/>
      <c r="C339" s="349"/>
      <c r="D339" s="349"/>
      <c r="E339" s="349"/>
      <c r="F339" s="349"/>
      <c r="G339" s="350"/>
      <c r="H339" s="7"/>
      <c r="I339" s="348"/>
      <c r="J339" s="349"/>
      <c r="K339" s="350"/>
      <c r="L339" s="351"/>
      <c r="M339" s="352"/>
      <c r="N339" s="351"/>
      <c r="O339" s="352"/>
      <c r="P339" s="351"/>
      <c r="Q339" s="352"/>
    </row>
    <row r="340" spans="1:17" hidden="1" x14ac:dyDescent="0.25">
      <c r="A340" s="26">
        <v>2</v>
      </c>
      <c r="B340" s="348"/>
      <c r="C340" s="349"/>
      <c r="D340" s="349"/>
      <c r="E340" s="349"/>
      <c r="F340" s="349"/>
      <c r="G340" s="350"/>
      <c r="H340" s="7"/>
      <c r="I340" s="348"/>
      <c r="J340" s="349"/>
      <c r="K340" s="350"/>
      <c r="L340" s="351"/>
      <c r="M340" s="352"/>
      <c r="N340" s="351"/>
      <c r="O340" s="352"/>
      <c r="P340" s="351"/>
      <c r="Q340" s="352"/>
    </row>
    <row r="341" spans="1:17" hidden="1" x14ac:dyDescent="0.25">
      <c r="A341" s="26">
        <v>3</v>
      </c>
      <c r="B341" s="348"/>
      <c r="C341" s="349"/>
      <c r="D341" s="349"/>
      <c r="E341" s="349"/>
      <c r="F341" s="349"/>
      <c r="G341" s="350"/>
      <c r="H341" s="7"/>
      <c r="I341" s="348"/>
      <c r="J341" s="349"/>
      <c r="K341" s="350"/>
      <c r="L341" s="351"/>
      <c r="M341" s="352"/>
      <c r="N341" s="351"/>
      <c r="O341" s="352"/>
      <c r="P341" s="351"/>
      <c r="Q341" s="352"/>
    </row>
    <row r="342" spans="1:17" hidden="1" x14ac:dyDescent="0.25">
      <c r="A342" s="26">
        <v>4</v>
      </c>
      <c r="B342" s="348"/>
      <c r="C342" s="349"/>
      <c r="D342" s="349"/>
      <c r="E342" s="349"/>
      <c r="F342" s="349"/>
      <c r="G342" s="350"/>
      <c r="H342" s="7"/>
      <c r="I342" s="348"/>
      <c r="J342" s="349"/>
      <c r="K342" s="350"/>
      <c r="L342" s="351"/>
      <c r="M342" s="352"/>
      <c r="N342" s="351"/>
      <c r="O342" s="352"/>
      <c r="P342" s="351"/>
      <c r="Q342" s="352"/>
    </row>
    <row r="343" spans="1:17" hidden="1" x14ac:dyDescent="0.25">
      <c r="A343" s="26">
        <v>5</v>
      </c>
      <c r="B343" s="348"/>
      <c r="C343" s="349"/>
      <c r="D343" s="349"/>
      <c r="E343" s="349"/>
      <c r="F343" s="349"/>
      <c r="G343" s="350"/>
      <c r="H343" s="7"/>
      <c r="I343" s="348"/>
      <c r="J343" s="349"/>
      <c r="K343" s="350"/>
      <c r="L343" s="351"/>
      <c r="M343" s="352"/>
      <c r="N343" s="351"/>
      <c r="O343" s="352"/>
      <c r="P343" s="351"/>
      <c r="Q343" s="352"/>
    </row>
    <row r="344" spans="1:17" hidden="1" x14ac:dyDescent="0.25">
      <c r="A344" s="26">
        <v>6</v>
      </c>
      <c r="B344" s="348"/>
      <c r="C344" s="349"/>
      <c r="D344" s="349"/>
      <c r="E344" s="349"/>
      <c r="F344" s="349"/>
      <c r="G344" s="350"/>
      <c r="H344" s="7"/>
      <c r="I344" s="348"/>
      <c r="J344" s="349"/>
      <c r="K344" s="350"/>
      <c r="L344" s="351"/>
      <c r="M344" s="352"/>
      <c r="N344" s="351"/>
      <c r="O344" s="352"/>
      <c r="P344" s="351"/>
      <c r="Q344" s="352"/>
    </row>
    <row r="345" spans="1:17" hidden="1" x14ac:dyDescent="0.25">
      <c r="A345" s="26">
        <v>7</v>
      </c>
      <c r="B345" s="348"/>
      <c r="C345" s="349"/>
      <c r="D345" s="349"/>
      <c r="E345" s="349"/>
      <c r="F345" s="349"/>
      <c r="G345" s="350"/>
      <c r="H345" s="7"/>
      <c r="I345" s="348"/>
      <c r="J345" s="349"/>
      <c r="K345" s="350"/>
      <c r="L345" s="351"/>
      <c r="M345" s="352"/>
      <c r="N345" s="351"/>
      <c r="O345" s="352"/>
      <c r="P345" s="351"/>
      <c r="Q345" s="352"/>
    </row>
    <row r="346" spans="1:17" hidden="1" x14ac:dyDescent="0.25">
      <c r="A346" s="26">
        <v>8</v>
      </c>
      <c r="B346" s="348"/>
      <c r="C346" s="349"/>
      <c r="D346" s="349"/>
      <c r="E346" s="349"/>
      <c r="F346" s="349"/>
      <c r="G346" s="350"/>
      <c r="H346" s="7"/>
      <c r="I346" s="348"/>
      <c r="J346" s="349"/>
      <c r="K346" s="350"/>
      <c r="L346" s="351"/>
      <c r="M346" s="352"/>
      <c r="N346" s="351"/>
      <c r="O346" s="352"/>
      <c r="P346" s="351"/>
      <c r="Q346" s="352"/>
    </row>
    <row r="347" spans="1:17" hidden="1" x14ac:dyDescent="0.25">
      <c r="A347" s="26">
        <v>9</v>
      </c>
      <c r="B347" s="348"/>
      <c r="C347" s="349"/>
      <c r="D347" s="349"/>
      <c r="E347" s="349"/>
      <c r="F347" s="349"/>
      <c r="G347" s="350"/>
      <c r="H347" s="7"/>
      <c r="I347" s="348"/>
      <c r="J347" s="349"/>
      <c r="K347" s="350"/>
      <c r="L347" s="351"/>
      <c r="M347" s="352"/>
      <c r="N347" s="351"/>
      <c r="O347" s="352"/>
      <c r="P347" s="351"/>
      <c r="Q347" s="352"/>
    </row>
    <row r="348" spans="1:17" hidden="1" x14ac:dyDescent="0.25">
      <c r="A348" s="26">
        <v>10</v>
      </c>
      <c r="B348" s="348"/>
      <c r="C348" s="349"/>
      <c r="D348" s="349"/>
      <c r="E348" s="349"/>
      <c r="F348" s="349"/>
      <c r="G348" s="350"/>
      <c r="H348" s="7"/>
      <c r="I348" s="348"/>
      <c r="J348" s="349"/>
      <c r="K348" s="350"/>
      <c r="L348" s="351"/>
      <c r="M348" s="352"/>
      <c r="N348" s="351"/>
      <c r="O348" s="352"/>
      <c r="P348" s="351"/>
      <c r="Q348" s="352"/>
    </row>
    <row r="349" spans="1:17" hidden="1" x14ac:dyDescent="0.25">
      <c r="A349" s="6"/>
      <c r="B349" s="353" t="s">
        <v>43</v>
      </c>
      <c r="C349" s="353"/>
      <c r="D349" s="353"/>
      <c r="E349" s="353"/>
      <c r="F349" s="353"/>
      <c r="G349" s="353"/>
      <c r="H349" s="353"/>
      <c r="I349" s="353"/>
      <c r="J349" s="353"/>
      <c r="K349" s="353"/>
      <c r="L349" s="353"/>
      <c r="M349" s="353"/>
      <c r="N349" s="353"/>
      <c r="O349" s="353"/>
      <c r="P349" s="353"/>
      <c r="Q349" s="353"/>
    </row>
    <row r="350" spans="1:17" hidden="1" x14ac:dyDescent="0.25">
      <c r="A350" s="26">
        <v>1</v>
      </c>
      <c r="B350" s="348"/>
      <c r="C350" s="349"/>
      <c r="D350" s="349"/>
      <c r="E350" s="349"/>
      <c r="F350" s="349"/>
      <c r="G350" s="350"/>
      <c r="H350" s="7"/>
      <c r="I350" s="348"/>
      <c r="J350" s="349"/>
      <c r="K350" s="350"/>
      <c r="L350" s="351"/>
      <c r="M350" s="352"/>
      <c r="N350" s="351"/>
      <c r="O350" s="352"/>
      <c r="P350" s="351"/>
      <c r="Q350" s="352"/>
    </row>
    <row r="351" spans="1:17" hidden="1" x14ac:dyDescent="0.25">
      <c r="A351" s="26">
        <v>2</v>
      </c>
      <c r="B351" s="348"/>
      <c r="C351" s="349"/>
      <c r="D351" s="349"/>
      <c r="E351" s="349"/>
      <c r="F351" s="349"/>
      <c r="G351" s="350"/>
      <c r="H351" s="7"/>
      <c r="I351" s="348"/>
      <c r="J351" s="349"/>
      <c r="K351" s="350"/>
      <c r="L351" s="351"/>
      <c r="M351" s="352"/>
      <c r="N351" s="351"/>
      <c r="O351" s="352"/>
      <c r="P351" s="351"/>
      <c r="Q351" s="352"/>
    </row>
    <row r="352" spans="1:17" hidden="1" x14ac:dyDescent="0.25">
      <c r="A352" s="26">
        <v>3</v>
      </c>
      <c r="B352" s="348"/>
      <c r="C352" s="349"/>
      <c r="D352" s="349"/>
      <c r="E352" s="349"/>
      <c r="F352" s="349"/>
      <c r="G352" s="350"/>
      <c r="H352" s="7"/>
      <c r="I352" s="348"/>
      <c r="J352" s="349"/>
      <c r="K352" s="350"/>
      <c r="L352" s="351"/>
      <c r="M352" s="352"/>
      <c r="N352" s="351"/>
      <c r="O352" s="352"/>
      <c r="P352" s="351"/>
      <c r="Q352" s="352"/>
    </row>
    <row r="353" spans="1:17" hidden="1" x14ac:dyDescent="0.25">
      <c r="A353" s="26">
        <v>4</v>
      </c>
      <c r="B353" s="348"/>
      <c r="C353" s="349"/>
      <c r="D353" s="349"/>
      <c r="E353" s="349"/>
      <c r="F353" s="349"/>
      <c r="G353" s="350"/>
      <c r="H353" s="7"/>
      <c r="I353" s="348"/>
      <c r="J353" s="349"/>
      <c r="K353" s="350"/>
      <c r="L353" s="351"/>
      <c r="M353" s="352"/>
      <c r="N353" s="351"/>
      <c r="O353" s="352"/>
      <c r="P353" s="351"/>
      <c r="Q353" s="352"/>
    </row>
    <row r="354" spans="1:17" hidden="1" x14ac:dyDescent="0.25">
      <c r="A354" s="26">
        <v>5</v>
      </c>
      <c r="B354" s="348"/>
      <c r="C354" s="349"/>
      <c r="D354" s="349"/>
      <c r="E354" s="349"/>
      <c r="F354" s="349"/>
      <c r="G354" s="350"/>
      <c r="H354" s="7"/>
      <c r="I354" s="348"/>
      <c r="J354" s="349"/>
      <c r="K354" s="350"/>
      <c r="L354" s="351"/>
      <c r="M354" s="352"/>
      <c r="N354" s="351"/>
      <c r="O354" s="352"/>
      <c r="P354" s="351"/>
      <c r="Q354" s="352"/>
    </row>
    <row r="355" spans="1:17" hidden="1" x14ac:dyDescent="0.25">
      <c r="A355" s="26">
        <v>6</v>
      </c>
      <c r="B355" s="348"/>
      <c r="C355" s="349"/>
      <c r="D355" s="349"/>
      <c r="E355" s="349"/>
      <c r="F355" s="349"/>
      <c r="G355" s="350"/>
      <c r="H355" s="7"/>
      <c r="I355" s="348"/>
      <c r="J355" s="349"/>
      <c r="K355" s="350"/>
      <c r="L355" s="351"/>
      <c r="M355" s="352"/>
      <c r="N355" s="351"/>
      <c r="O355" s="352"/>
      <c r="P355" s="351"/>
      <c r="Q355" s="352"/>
    </row>
    <row r="356" spans="1:17" hidden="1" x14ac:dyDescent="0.25">
      <c r="A356" s="26">
        <v>7</v>
      </c>
      <c r="B356" s="348"/>
      <c r="C356" s="349"/>
      <c r="D356" s="349"/>
      <c r="E356" s="349"/>
      <c r="F356" s="349"/>
      <c r="G356" s="350"/>
      <c r="H356" s="7"/>
      <c r="I356" s="348"/>
      <c r="J356" s="349"/>
      <c r="K356" s="350"/>
      <c r="L356" s="351"/>
      <c r="M356" s="352"/>
      <c r="N356" s="351"/>
      <c r="O356" s="352"/>
      <c r="P356" s="351"/>
      <c r="Q356" s="352"/>
    </row>
    <row r="357" spans="1:17" hidden="1" x14ac:dyDescent="0.25">
      <c r="A357" s="26">
        <v>8</v>
      </c>
      <c r="B357" s="348"/>
      <c r="C357" s="349"/>
      <c r="D357" s="349"/>
      <c r="E357" s="349"/>
      <c r="F357" s="349"/>
      <c r="G357" s="350"/>
      <c r="H357" s="7"/>
      <c r="I357" s="348"/>
      <c r="J357" s="349"/>
      <c r="K357" s="350"/>
      <c r="L357" s="351"/>
      <c r="M357" s="352"/>
      <c r="N357" s="351"/>
      <c r="O357" s="352"/>
      <c r="P357" s="351"/>
      <c r="Q357" s="352"/>
    </row>
    <row r="358" spans="1:17" hidden="1" x14ac:dyDescent="0.25">
      <c r="A358" s="26">
        <v>9</v>
      </c>
      <c r="B358" s="348"/>
      <c r="C358" s="349"/>
      <c r="D358" s="349"/>
      <c r="E358" s="349"/>
      <c r="F358" s="349"/>
      <c r="G358" s="350"/>
      <c r="H358" s="7"/>
      <c r="I358" s="348"/>
      <c r="J358" s="349"/>
      <c r="K358" s="350"/>
      <c r="L358" s="351"/>
      <c r="M358" s="352"/>
      <c r="N358" s="351"/>
      <c r="O358" s="352"/>
      <c r="P358" s="351"/>
      <c r="Q358" s="352"/>
    </row>
    <row r="359" spans="1:17" hidden="1" x14ac:dyDescent="0.25">
      <c r="A359" s="26">
        <v>10</v>
      </c>
      <c r="B359" s="348"/>
      <c r="C359" s="349"/>
      <c r="D359" s="349"/>
      <c r="E359" s="349"/>
      <c r="F359" s="349"/>
      <c r="G359" s="350"/>
      <c r="H359" s="7"/>
      <c r="I359" s="348"/>
      <c r="J359" s="349"/>
      <c r="K359" s="350"/>
      <c r="L359" s="351"/>
      <c r="M359" s="352"/>
      <c r="N359" s="351"/>
      <c r="O359" s="352"/>
      <c r="P359" s="351"/>
      <c r="Q359" s="352"/>
    </row>
    <row r="360" spans="1:17" hidden="1" x14ac:dyDescent="0.25">
      <c r="A360" s="6"/>
      <c r="B360" s="353" t="s">
        <v>45</v>
      </c>
      <c r="C360" s="353"/>
      <c r="D360" s="353"/>
      <c r="E360" s="353"/>
      <c r="F360" s="353"/>
      <c r="G360" s="353"/>
      <c r="H360" s="353"/>
      <c r="I360" s="353"/>
      <c r="J360" s="353"/>
      <c r="K360" s="353"/>
      <c r="L360" s="353"/>
      <c r="M360" s="353"/>
      <c r="N360" s="353"/>
      <c r="O360" s="353"/>
      <c r="P360" s="353"/>
      <c r="Q360" s="353"/>
    </row>
    <row r="361" spans="1:17" hidden="1" x14ac:dyDescent="0.25">
      <c r="A361" s="26">
        <v>1</v>
      </c>
      <c r="B361" s="348"/>
      <c r="C361" s="349"/>
      <c r="D361" s="349"/>
      <c r="E361" s="349"/>
      <c r="F361" s="349"/>
      <c r="G361" s="350"/>
      <c r="H361" s="7"/>
      <c r="I361" s="348"/>
      <c r="J361" s="349"/>
      <c r="K361" s="350"/>
      <c r="L361" s="351"/>
      <c r="M361" s="352"/>
      <c r="N361" s="351"/>
      <c r="O361" s="352"/>
      <c r="P361" s="351"/>
      <c r="Q361" s="352"/>
    </row>
    <row r="362" spans="1:17" hidden="1" x14ac:dyDescent="0.25">
      <c r="A362" s="26">
        <v>2</v>
      </c>
      <c r="B362" s="348"/>
      <c r="C362" s="349"/>
      <c r="D362" s="349"/>
      <c r="E362" s="349"/>
      <c r="F362" s="349"/>
      <c r="G362" s="350"/>
      <c r="H362" s="7"/>
      <c r="I362" s="348"/>
      <c r="J362" s="349"/>
      <c r="K362" s="350"/>
      <c r="L362" s="351"/>
      <c r="M362" s="352"/>
      <c r="N362" s="351"/>
      <c r="O362" s="352"/>
      <c r="P362" s="351"/>
      <c r="Q362" s="352"/>
    </row>
    <row r="363" spans="1:17" hidden="1" x14ac:dyDescent="0.25">
      <c r="A363" s="26">
        <v>3</v>
      </c>
      <c r="B363" s="348"/>
      <c r="C363" s="349"/>
      <c r="D363" s="349"/>
      <c r="E363" s="349"/>
      <c r="F363" s="349"/>
      <c r="G363" s="350"/>
      <c r="H363" s="7"/>
      <c r="I363" s="348"/>
      <c r="J363" s="349"/>
      <c r="K363" s="350"/>
      <c r="L363" s="351"/>
      <c r="M363" s="352"/>
      <c r="N363" s="351"/>
      <c r="O363" s="352"/>
      <c r="P363" s="351"/>
      <c r="Q363" s="352"/>
    </row>
    <row r="364" spans="1:17" hidden="1" x14ac:dyDescent="0.25">
      <c r="A364" s="26">
        <v>4</v>
      </c>
      <c r="B364" s="348"/>
      <c r="C364" s="349"/>
      <c r="D364" s="349"/>
      <c r="E364" s="349"/>
      <c r="F364" s="349"/>
      <c r="G364" s="350"/>
      <c r="H364" s="7"/>
      <c r="I364" s="348"/>
      <c r="J364" s="349"/>
      <c r="K364" s="350"/>
      <c r="L364" s="351"/>
      <c r="M364" s="352"/>
      <c r="N364" s="351"/>
      <c r="O364" s="352"/>
      <c r="P364" s="351"/>
      <c r="Q364" s="352"/>
    </row>
    <row r="365" spans="1:17" hidden="1" x14ac:dyDescent="0.25">
      <c r="A365" s="26">
        <v>5</v>
      </c>
      <c r="B365" s="348"/>
      <c r="C365" s="349"/>
      <c r="D365" s="349"/>
      <c r="E365" s="349"/>
      <c r="F365" s="349"/>
      <c r="G365" s="350"/>
      <c r="H365" s="7"/>
      <c r="I365" s="348"/>
      <c r="J365" s="349"/>
      <c r="K365" s="350"/>
      <c r="L365" s="351"/>
      <c r="M365" s="352"/>
      <c r="N365" s="351"/>
      <c r="O365" s="352"/>
      <c r="P365" s="351"/>
      <c r="Q365" s="352"/>
    </row>
    <row r="366" spans="1:17" hidden="1" x14ac:dyDescent="0.25">
      <c r="A366" s="6"/>
      <c r="B366" s="353" t="s">
        <v>46</v>
      </c>
      <c r="C366" s="353"/>
      <c r="D366" s="353"/>
      <c r="E366" s="353"/>
      <c r="F366" s="353"/>
      <c r="G366" s="353"/>
      <c r="H366" s="353"/>
      <c r="I366" s="353"/>
      <c r="J366" s="353"/>
      <c r="K366" s="353"/>
      <c r="L366" s="353"/>
      <c r="M366" s="353"/>
      <c r="N366" s="353"/>
      <c r="O366" s="353"/>
      <c r="P366" s="353"/>
      <c r="Q366" s="353"/>
    </row>
    <row r="367" spans="1:17" hidden="1" x14ac:dyDescent="0.25">
      <c r="A367" s="26">
        <v>1</v>
      </c>
      <c r="B367" s="348"/>
      <c r="C367" s="349"/>
      <c r="D367" s="349"/>
      <c r="E367" s="349"/>
      <c r="F367" s="349"/>
      <c r="G367" s="350"/>
      <c r="H367" s="7"/>
      <c r="I367" s="348"/>
      <c r="J367" s="349"/>
      <c r="K367" s="350"/>
      <c r="L367" s="351"/>
      <c r="M367" s="352"/>
      <c r="N367" s="351"/>
      <c r="O367" s="352"/>
      <c r="P367" s="351"/>
      <c r="Q367" s="352"/>
    </row>
    <row r="368" spans="1:17" hidden="1" x14ac:dyDescent="0.25">
      <c r="A368" s="26">
        <v>2</v>
      </c>
      <c r="B368" s="348"/>
      <c r="C368" s="349"/>
      <c r="D368" s="349"/>
      <c r="E368" s="349"/>
      <c r="F368" s="349"/>
      <c r="G368" s="350"/>
      <c r="H368" s="7"/>
      <c r="I368" s="348"/>
      <c r="J368" s="349"/>
      <c r="K368" s="350"/>
      <c r="L368" s="351"/>
      <c r="M368" s="352"/>
      <c r="N368" s="351"/>
      <c r="O368" s="352"/>
      <c r="P368" s="351"/>
      <c r="Q368" s="352"/>
    </row>
    <row r="369" spans="1:17" hidden="1" x14ac:dyDescent="0.25">
      <c r="A369" s="26">
        <v>3</v>
      </c>
      <c r="B369" s="348"/>
      <c r="C369" s="349"/>
      <c r="D369" s="349"/>
      <c r="E369" s="349"/>
      <c r="F369" s="349"/>
      <c r="G369" s="350"/>
      <c r="H369" s="7"/>
      <c r="I369" s="348"/>
      <c r="J369" s="349"/>
      <c r="K369" s="350"/>
      <c r="L369" s="351"/>
      <c r="M369" s="352"/>
      <c r="N369" s="351"/>
      <c r="O369" s="352"/>
      <c r="P369" s="351"/>
      <c r="Q369" s="352"/>
    </row>
    <row r="370" spans="1:17" hidden="1" x14ac:dyDescent="0.25">
      <c r="A370" s="26">
        <v>4</v>
      </c>
      <c r="B370" s="348"/>
      <c r="C370" s="349"/>
      <c r="D370" s="349"/>
      <c r="E370" s="349"/>
      <c r="F370" s="349"/>
      <c r="G370" s="350"/>
      <c r="H370" s="7"/>
      <c r="I370" s="348"/>
      <c r="J370" s="349"/>
      <c r="K370" s="350"/>
      <c r="L370" s="351"/>
      <c r="M370" s="352"/>
      <c r="N370" s="351"/>
      <c r="O370" s="352"/>
      <c r="P370" s="351"/>
      <c r="Q370" s="352"/>
    </row>
    <row r="371" spans="1:17" hidden="1" x14ac:dyDescent="0.25">
      <c r="A371" s="26">
        <v>5</v>
      </c>
      <c r="B371" s="348"/>
      <c r="C371" s="349"/>
      <c r="D371" s="349"/>
      <c r="E371" s="349"/>
      <c r="F371" s="349"/>
      <c r="G371" s="350"/>
      <c r="H371" s="7"/>
      <c r="I371" s="348"/>
      <c r="J371" s="349"/>
      <c r="K371" s="350"/>
      <c r="L371" s="351"/>
      <c r="M371" s="352"/>
      <c r="N371" s="351"/>
      <c r="O371" s="352"/>
      <c r="P371" s="351"/>
      <c r="Q371" s="352"/>
    </row>
    <row r="372" spans="1:17" ht="19.5" customHeight="1" x14ac:dyDescent="0.25"/>
    <row r="373" spans="1:17" s="17" customFormat="1" ht="14.25" customHeight="1" x14ac:dyDescent="0.2">
      <c r="A373" s="16"/>
      <c r="B373" s="344" t="s">
        <v>542</v>
      </c>
      <c r="C373" s="344"/>
      <c r="D373" s="344"/>
      <c r="E373" s="344"/>
      <c r="F373" s="344"/>
      <c r="G373" s="344"/>
      <c r="H373" s="20"/>
      <c r="I373" s="345"/>
      <c r="J373" s="345"/>
      <c r="K373" s="345"/>
      <c r="L373" s="16"/>
      <c r="M373" s="16"/>
      <c r="N373" s="58" t="s">
        <v>543</v>
      </c>
      <c r="O373" s="58"/>
      <c r="P373" s="16"/>
      <c r="Q373" s="16"/>
    </row>
    <row r="374" spans="1:17" s="17" customFormat="1" ht="12" customHeight="1" x14ac:dyDescent="0.2">
      <c r="A374" s="16"/>
      <c r="B374" s="16"/>
      <c r="C374" s="16"/>
      <c r="D374" s="16"/>
      <c r="E374" s="16"/>
      <c r="F374" s="16"/>
      <c r="I374" s="22"/>
      <c r="J374" s="23" t="s">
        <v>47</v>
      </c>
      <c r="K374" s="23"/>
      <c r="L374" s="21"/>
      <c r="M374" s="24"/>
      <c r="N374" s="24" t="s">
        <v>48</v>
      </c>
      <c r="O374" s="24"/>
      <c r="P374" s="16"/>
      <c r="Q374" s="16"/>
    </row>
    <row r="375" spans="1:17" s="17" customFormat="1" ht="11.1" hidden="1" customHeight="1" x14ac:dyDescent="0.2">
      <c r="A375" s="16"/>
      <c r="B375" s="16"/>
      <c r="C375" s="16"/>
      <c r="D375" s="16"/>
      <c r="E375" s="16"/>
      <c r="F375" s="16"/>
      <c r="G375" s="18"/>
      <c r="H375" s="18"/>
      <c r="I375" s="18"/>
      <c r="J375" s="16"/>
      <c r="K375" s="16"/>
      <c r="L375" s="16"/>
      <c r="M375" s="18"/>
      <c r="N375" s="18"/>
      <c r="O375" s="18"/>
      <c r="P375" s="16"/>
      <c r="Q375" s="16"/>
    </row>
    <row r="376" spans="1:17" s="17" customFormat="1" ht="18.75" customHeight="1" x14ac:dyDescent="0.2">
      <c r="A376" s="16"/>
      <c r="B376" s="32" t="s">
        <v>49</v>
      </c>
      <c r="C376" s="16"/>
      <c r="D376" s="16"/>
      <c r="E376" s="16"/>
      <c r="F376" s="16"/>
      <c r="G376" s="16"/>
      <c r="H376" s="16"/>
      <c r="I376" s="16"/>
      <c r="J376" s="16"/>
      <c r="K376" s="16"/>
      <c r="L376" s="16"/>
      <c r="M376" s="16"/>
      <c r="N376" s="16"/>
      <c r="O376" s="16"/>
      <c r="P376" s="16"/>
      <c r="Q376" s="16"/>
    </row>
    <row r="377" spans="1:17" s="17" customFormat="1" ht="11.45" customHeight="1" x14ac:dyDescent="0.2">
      <c r="A377" s="16"/>
      <c r="B377" s="16"/>
      <c r="C377" s="16"/>
      <c r="D377" s="16"/>
      <c r="E377" s="16"/>
      <c r="F377" s="16"/>
      <c r="G377" s="16"/>
      <c r="H377" s="16"/>
      <c r="I377" s="16"/>
      <c r="J377" s="16"/>
      <c r="K377" s="16"/>
      <c r="L377" s="16"/>
      <c r="M377" s="16"/>
      <c r="N377" s="16"/>
      <c r="O377" s="16"/>
      <c r="P377" s="16"/>
      <c r="Q377" s="16"/>
    </row>
    <row r="378" spans="1:17" s="17" customFormat="1" ht="28.5" customHeight="1" x14ac:dyDescent="0.2">
      <c r="A378" s="16"/>
      <c r="B378" s="346" t="s">
        <v>102</v>
      </c>
      <c r="C378" s="346"/>
      <c r="D378" s="346"/>
      <c r="E378" s="346"/>
      <c r="F378" s="346"/>
      <c r="G378" s="346"/>
      <c r="H378" s="346"/>
      <c r="I378" s="345"/>
      <c r="J378" s="345"/>
      <c r="K378" s="345"/>
      <c r="L378" s="16"/>
      <c r="M378" s="25"/>
      <c r="N378" s="62" t="s">
        <v>103</v>
      </c>
      <c r="O378" s="62"/>
      <c r="P378" s="16"/>
      <c r="Q378" s="16"/>
    </row>
    <row r="379" spans="1:17" s="17" customFormat="1" ht="11.1" customHeight="1" x14ac:dyDescent="0.2">
      <c r="A379" s="16"/>
      <c r="B379" s="16"/>
      <c r="C379" s="16"/>
      <c r="D379" s="16"/>
      <c r="E379" s="16"/>
      <c r="F379" s="16"/>
      <c r="G379" s="21"/>
      <c r="H379" s="21"/>
      <c r="I379" s="22"/>
      <c r="J379" s="23" t="s">
        <v>47</v>
      </c>
      <c r="K379" s="23"/>
      <c r="L379" s="16"/>
      <c r="M379" s="347" t="s">
        <v>48</v>
      </c>
      <c r="N379" s="347"/>
      <c r="O379" s="347"/>
      <c r="P379" s="16"/>
      <c r="Q379" s="16"/>
    </row>
    <row r="380" spans="1:17" s="19" customFormat="1" x14ac:dyDescent="0.25">
      <c r="B380" s="28" t="s">
        <v>151</v>
      </c>
    </row>
    <row r="381" spans="1:17" ht="8.25" customHeight="1" x14ac:dyDescent="0.25"/>
    <row r="382" spans="1:17" x14ac:dyDescent="0.25">
      <c r="B382" t="s">
        <v>97</v>
      </c>
    </row>
  </sheetData>
  <mergeCells count="1382">
    <mergeCell ref="B21:C21"/>
    <mergeCell ref="E21:K21"/>
    <mergeCell ref="P21:Q21"/>
    <mergeCell ref="B22:C22"/>
    <mergeCell ref="E22:K22"/>
    <mergeCell ref="P22:Q22"/>
    <mergeCell ref="A14:Q14"/>
    <mergeCell ref="B18:C18"/>
    <mergeCell ref="E18:K18"/>
    <mergeCell ref="P18:Q18"/>
    <mergeCell ref="B19:C19"/>
    <mergeCell ref="E19:K19"/>
    <mergeCell ref="P19:Q19"/>
    <mergeCell ref="M1:Q1"/>
    <mergeCell ref="M2:Q2"/>
    <mergeCell ref="M3:Q3"/>
    <mergeCell ref="M7:Q7"/>
    <mergeCell ref="M8:Q8"/>
    <mergeCell ref="A13:Q13"/>
    <mergeCell ref="B35:Q35"/>
    <mergeCell ref="B36:Q36"/>
    <mergeCell ref="B37:Q37"/>
    <mergeCell ref="B38:Q38"/>
    <mergeCell ref="B39:Q39"/>
    <mergeCell ref="B40:Q40"/>
    <mergeCell ref="B27:Q27"/>
    <mergeCell ref="B29:Q29"/>
    <mergeCell ref="B31:Q31"/>
    <mergeCell ref="B32:Q32"/>
    <mergeCell ref="B33:Q33"/>
    <mergeCell ref="B34:Q34"/>
    <mergeCell ref="B24:C24"/>
    <mergeCell ref="D24:E24"/>
    <mergeCell ref="H24:O24"/>
    <mergeCell ref="P24:Q24"/>
    <mergeCell ref="B25:C25"/>
    <mergeCell ref="D25:E25"/>
    <mergeCell ref="H25:O25"/>
    <mergeCell ref="P25:Q25"/>
    <mergeCell ref="B56:Q56"/>
    <mergeCell ref="B57:Q57"/>
    <mergeCell ref="B58:Q58"/>
    <mergeCell ref="B59:Q59"/>
    <mergeCell ref="B60:Q60"/>
    <mergeCell ref="B61:Q61"/>
    <mergeCell ref="B50:Q50"/>
    <mergeCell ref="B51:Q51"/>
    <mergeCell ref="B52:Q52"/>
    <mergeCell ref="B53:Q53"/>
    <mergeCell ref="B54:Q54"/>
    <mergeCell ref="B55:Q55"/>
    <mergeCell ref="B41:Q41"/>
    <mergeCell ref="B42:Q42"/>
    <mergeCell ref="B43:Q43"/>
    <mergeCell ref="B44:Q44"/>
    <mergeCell ref="B46:Q46"/>
    <mergeCell ref="B47:Q47"/>
    <mergeCell ref="B71:I71"/>
    <mergeCell ref="J71:K71"/>
    <mergeCell ref="L71:O71"/>
    <mergeCell ref="P71:Q71"/>
    <mergeCell ref="B72:I72"/>
    <mergeCell ref="J72:K72"/>
    <mergeCell ref="L72:O72"/>
    <mergeCell ref="P72:Q72"/>
    <mergeCell ref="B69:I69"/>
    <mergeCell ref="J69:K69"/>
    <mergeCell ref="L69:O69"/>
    <mergeCell ref="P69:Q69"/>
    <mergeCell ref="B70:I70"/>
    <mergeCell ref="J70:K70"/>
    <mergeCell ref="L70:O70"/>
    <mergeCell ref="P70:Q70"/>
    <mergeCell ref="B62:Q62"/>
    <mergeCell ref="B63:Q63"/>
    <mergeCell ref="B64:Q64"/>
    <mergeCell ref="B65:Q65"/>
    <mergeCell ref="B67:G67"/>
    <mergeCell ref="B68:I68"/>
    <mergeCell ref="J68:K68"/>
    <mergeCell ref="L68:O68"/>
    <mergeCell ref="P68:Q68"/>
    <mergeCell ref="B77:I77"/>
    <mergeCell ref="J77:K77"/>
    <mergeCell ref="L77:O77"/>
    <mergeCell ref="P77:Q77"/>
    <mergeCell ref="B78:I78"/>
    <mergeCell ref="J78:K78"/>
    <mergeCell ref="L78:O78"/>
    <mergeCell ref="P78:Q78"/>
    <mergeCell ref="B75:I75"/>
    <mergeCell ref="J75:K75"/>
    <mergeCell ref="L75:O75"/>
    <mergeCell ref="P75:Q75"/>
    <mergeCell ref="B76:I76"/>
    <mergeCell ref="J76:K76"/>
    <mergeCell ref="L76:O76"/>
    <mergeCell ref="P76:Q76"/>
    <mergeCell ref="B73:I73"/>
    <mergeCell ref="J73:K73"/>
    <mergeCell ref="L73:O73"/>
    <mergeCell ref="P73:Q73"/>
    <mergeCell ref="B74:I74"/>
    <mergeCell ref="J74:K74"/>
    <mergeCell ref="L74:O74"/>
    <mergeCell ref="P74:Q74"/>
    <mergeCell ref="B83:I83"/>
    <mergeCell ref="J83:K83"/>
    <mergeCell ref="L83:O83"/>
    <mergeCell ref="P83:Q83"/>
    <mergeCell ref="B84:I84"/>
    <mergeCell ref="J84:K84"/>
    <mergeCell ref="L84:O84"/>
    <mergeCell ref="P84:Q84"/>
    <mergeCell ref="B81:I81"/>
    <mergeCell ref="J81:K81"/>
    <mergeCell ref="L81:O81"/>
    <mergeCell ref="P81:Q81"/>
    <mergeCell ref="B82:I82"/>
    <mergeCell ref="J82:K82"/>
    <mergeCell ref="L82:O82"/>
    <mergeCell ref="P82:Q82"/>
    <mergeCell ref="B79:I79"/>
    <mergeCell ref="J79:K79"/>
    <mergeCell ref="L79:O79"/>
    <mergeCell ref="P79:Q79"/>
    <mergeCell ref="B80:I80"/>
    <mergeCell ref="J80:K80"/>
    <mergeCell ref="L80:O80"/>
    <mergeCell ref="P80:Q80"/>
    <mergeCell ref="B91:K91"/>
    <mergeCell ref="L91:M91"/>
    <mergeCell ref="N91:O91"/>
    <mergeCell ref="P91:Q91"/>
    <mergeCell ref="B92:K92"/>
    <mergeCell ref="L92:M92"/>
    <mergeCell ref="N92:O92"/>
    <mergeCell ref="P92:Q92"/>
    <mergeCell ref="B89:K89"/>
    <mergeCell ref="L89:M89"/>
    <mergeCell ref="N89:O89"/>
    <mergeCell ref="P89:Q89"/>
    <mergeCell ref="B90:K90"/>
    <mergeCell ref="L90:M90"/>
    <mergeCell ref="N90:O90"/>
    <mergeCell ref="P90:Q90"/>
    <mergeCell ref="B85:I85"/>
    <mergeCell ref="J85:K85"/>
    <mergeCell ref="L85:O85"/>
    <mergeCell ref="P85:Q85"/>
    <mergeCell ref="B88:K88"/>
    <mergeCell ref="L88:M88"/>
    <mergeCell ref="N88:O88"/>
    <mergeCell ref="P88:Q88"/>
    <mergeCell ref="B95:K95"/>
    <mergeCell ref="L95:M95"/>
    <mergeCell ref="N95:O95"/>
    <mergeCell ref="P95:Q95"/>
    <mergeCell ref="B98:G98"/>
    <mergeCell ref="I98:K98"/>
    <mergeCell ref="L98:M98"/>
    <mergeCell ref="N98:O98"/>
    <mergeCell ref="P98:Q98"/>
    <mergeCell ref="B93:K93"/>
    <mergeCell ref="L93:M93"/>
    <mergeCell ref="N93:O93"/>
    <mergeCell ref="P93:Q93"/>
    <mergeCell ref="B94:K94"/>
    <mergeCell ref="L94:M94"/>
    <mergeCell ref="N94:O94"/>
    <mergeCell ref="P94:Q94"/>
    <mergeCell ref="N104:O104"/>
    <mergeCell ref="P104:Q104"/>
    <mergeCell ref="B105:G105"/>
    <mergeCell ref="L105:M105"/>
    <mergeCell ref="N105:O105"/>
    <mergeCell ref="P105:Q105"/>
    <mergeCell ref="B101:C101"/>
    <mergeCell ref="D101:Q101"/>
    <mergeCell ref="B102:Q102"/>
    <mergeCell ref="B103:G103"/>
    <mergeCell ref="I103:K105"/>
    <mergeCell ref="L103:M103"/>
    <mergeCell ref="N103:O103"/>
    <mergeCell ref="P103:Q103"/>
    <mergeCell ref="B104:G104"/>
    <mergeCell ref="L104:M104"/>
    <mergeCell ref="B99:G99"/>
    <mergeCell ref="I99:K99"/>
    <mergeCell ref="L99:M99"/>
    <mergeCell ref="N99:O99"/>
    <mergeCell ref="P99:Q99"/>
    <mergeCell ref="B100:Q100"/>
    <mergeCell ref="B110:G110"/>
    <mergeCell ref="I110:K112"/>
    <mergeCell ref="L110:M110"/>
    <mergeCell ref="N110:O110"/>
    <mergeCell ref="P110:Q110"/>
    <mergeCell ref="B111:G111"/>
    <mergeCell ref="L111:M111"/>
    <mergeCell ref="N111:O111"/>
    <mergeCell ref="P111:Q111"/>
    <mergeCell ref="B112:G112"/>
    <mergeCell ref="B108:G108"/>
    <mergeCell ref="L108:M108"/>
    <mergeCell ref="P108:Q108"/>
    <mergeCell ref="B109:G109"/>
    <mergeCell ref="L109:M109"/>
    <mergeCell ref="P109:Q109"/>
    <mergeCell ref="B106:G106"/>
    <mergeCell ref="I106:K106"/>
    <mergeCell ref="L106:M106"/>
    <mergeCell ref="N106:O106"/>
    <mergeCell ref="P106:Q106"/>
    <mergeCell ref="B107:G107"/>
    <mergeCell ref="I107:K109"/>
    <mergeCell ref="L107:M107"/>
    <mergeCell ref="N107:O107"/>
    <mergeCell ref="P107:Q107"/>
    <mergeCell ref="B116:G116"/>
    <mergeCell ref="I116:K118"/>
    <mergeCell ref="L116:M116"/>
    <mergeCell ref="N116:O116"/>
    <mergeCell ref="P116:Q116"/>
    <mergeCell ref="B117:G117"/>
    <mergeCell ref="L117:M117"/>
    <mergeCell ref="N117:O117"/>
    <mergeCell ref="P117:Q117"/>
    <mergeCell ref="B118:G118"/>
    <mergeCell ref="N114:O114"/>
    <mergeCell ref="P114:Q114"/>
    <mergeCell ref="B115:G115"/>
    <mergeCell ref="L115:M115"/>
    <mergeCell ref="N115:O115"/>
    <mergeCell ref="P115:Q115"/>
    <mergeCell ref="L112:M112"/>
    <mergeCell ref="N112:O112"/>
    <mergeCell ref="P112:Q112"/>
    <mergeCell ref="B113:G113"/>
    <mergeCell ref="I113:K115"/>
    <mergeCell ref="L113:M113"/>
    <mergeCell ref="N113:O113"/>
    <mergeCell ref="P113:Q113"/>
    <mergeCell ref="B114:G114"/>
    <mergeCell ref="L114:M114"/>
    <mergeCell ref="B120:Q120"/>
    <mergeCell ref="B121:G121"/>
    <mergeCell ref="I121:K123"/>
    <mergeCell ref="L121:M121"/>
    <mergeCell ref="N121:O121"/>
    <mergeCell ref="P121:Q121"/>
    <mergeCell ref="B122:G122"/>
    <mergeCell ref="L122:M122"/>
    <mergeCell ref="N122:O122"/>
    <mergeCell ref="P122:Q122"/>
    <mergeCell ref="L118:M118"/>
    <mergeCell ref="N118:O118"/>
    <mergeCell ref="P118:Q118"/>
    <mergeCell ref="B119:G119"/>
    <mergeCell ref="I119:K119"/>
    <mergeCell ref="L119:M119"/>
    <mergeCell ref="N119:O119"/>
    <mergeCell ref="P119:Q119"/>
    <mergeCell ref="L125:M125"/>
    <mergeCell ref="N125:O125"/>
    <mergeCell ref="P125:Q125"/>
    <mergeCell ref="B126:G126"/>
    <mergeCell ref="L126:M126"/>
    <mergeCell ref="N126:O126"/>
    <mergeCell ref="P126:Q126"/>
    <mergeCell ref="B123:G123"/>
    <mergeCell ref="L123:M123"/>
    <mergeCell ref="N123:O123"/>
    <mergeCell ref="P123:Q123"/>
    <mergeCell ref="B124:G124"/>
    <mergeCell ref="I124:K126"/>
    <mergeCell ref="L124:M124"/>
    <mergeCell ref="N124:O124"/>
    <mergeCell ref="P124:Q124"/>
    <mergeCell ref="B125:G125"/>
    <mergeCell ref="L129:M129"/>
    <mergeCell ref="N129:O129"/>
    <mergeCell ref="P129:Q129"/>
    <mergeCell ref="B130:G130"/>
    <mergeCell ref="I130:K130"/>
    <mergeCell ref="L130:M130"/>
    <mergeCell ref="N130:O130"/>
    <mergeCell ref="P130:Q130"/>
    <mergeCell ref="B127:G127"/>
    <mergeCell ref="I127:K129"/>
    <mergeCell ref="L127:M127"/>
    <mergeCell ref="N127:O127"/>
    <mergeCell ref="P127:Q127"/>
    <mergeCell ref="B128:G128"/>
    <mergeCell ref="L128:M128"/>
    <mergeCell ref="N128:O128"/>
    <mergeCell ref="P128:Q128"/>
    <mergeCell ref="B129:G129"/>
    <mergeCell ref="B133:G133"/>
    <mergeCell ref="I133:K133"/>
    <mergeCell ref="L133:M133"/>
    <mergeCell ref="N133:O133"/>
    <mergeCell ref="P133:Q133"/>
    <mergeCell ref="B134:G134"/>
    <mergeCell ref="I134:K134"/>
    <mergeCell ref="L134:M134"/>
    <mergeCell ref="N134:O134"/>
    <mergeCell ref="P134:Q134"/>
    <mergeCell ref="B131:G131"/>
    <mergeCell ref="I131:K131"/>
    <mergeCell ref="L131:M131"/>
    <mergeCell ref="N131:O131"/>
    <mergeCell ref="P131:Q131"/>
    <mergeCell ref="B132:G132"/>
    <mergeCell ref="I132:K132"/>
    <mergeCell ref="L132:M132"/>
    <mergeCell ref="N132:O132"/>
    <mergeCell ref="P132:Q132"/>
    <mergeCell ref="B139:Q139"/>
    <mergeCell ref="B140:G140"/>
    <mergeCell ref="I140:K140"/>
    <mergeCell ref="L140:M140"/>
    <mergeCell ref="N140:O140"/>
    <mergeCell ref="P140:Q140"/>
    <mergeCell ref="B137:G137"/>
    <mergeCell ref="I137:K137"/>
    <mergeCell ref="L137:M137"/>
    <mergeCell ref="N137:O137"/>
    <mergeCell ref="P137:Q137"/>
    <mergeCell ref="B138:G138"/>
    <mergeCell ref="I138:K138"/>
    <mergeCell ref="L138:M138"/>
    <mergeCell ref="N138:O138"/>
    <mergeCell ref="P138:Q138"/>
    <mergeCell ref="B135:G135"/>
    <mergeCell ref="I135:K135"/>
    <mergeCell ref="L135:M135"/>
    <mergeCell ref="N135:O135"/>
    <mergeCell ref="P135:Q135"/>
    <mergeCell ref="B136:G136"/>
    <mergeCell ref="I136:K136"/>
    <mergeCell ref="L136:M136"/>
    <mergeCell ref="N136:O136"/>
    <mergeCell ref="P136:Q136"/>
    <mergeCell ref="B145:Q145"/>
    <mergeCell ref="B146:G146"/>
    <mergeCell ref="I146:K146"/>
    <mergeCell ref="L146:M146"/>
    <mergeCell ref="N146:O146"/>
    <mergeCell ref="P146:Q146"/>
    <mergeCell ref="B143:G143"/>
    <mergeCell ref="I143:K143"/>
    <mergeCell ref="L143:M143"/>
    <mergeCell ref="N143:O143"/>
    <mergeCell ref="P143:Q143"/>
    <mergeCell ref="B144:G144"/>
    <mergeCell ref="I144:K144"/>
    <mergeCell ref="L144:M144"/>
    <mergeCell ref="N144:O144"/>
    <mergeCell ref="P144:Q144"/>
    <mergeCell ref="B141:G141"/>
    <mergeCell ref="I141:K141"/>
    <mergeCell ref="L141:M141"/>
    <mergeCell ref="N141:O141"/>
    <mergeCell ref="P141:Q141"/>
    <mergeCell ref="B142:G142"/>
    <mergeCell ref="I142:K142"/>
    <mergeCell ref="L142:M142"/>
    <mergeCell ref="N142:O142"/>
    <mergeCell ref="P142:Q142"/>
    <mergeCell ref="B149:G149"/>
    <mergeCell ref="I149:K149"/>
    <mergeCell ref="L149:M149"/>
    <mergeCell ref="N149:O149"/>
    <mergeCell ref="P149:Q149"/>
    <mergeCell ref="B150:G150"/>
    <mergeCell ref="I150:K150"/>
    <mergeCell ref="L150:M150"/>
    <mergeCell ref="N150:O150"/>
    <mergeCell ref="P150:Q150"/>
    <mergeCell ref="B147:G147"/>
    <mergeCell ref="I147:K147"/>
    <mergeCell ref="L147:M147"/>
    <mergeCell ref="N147:O147"/>
    <mergeCell ref="P147:Q147"/>
    <mergeCell ref="B148:G148"/>
    <mergeCell ref="I148:K148"/>
    <mergeCell ref="L148:M148"/>
    <mergeCell ref="N148:O148"/>
    <mergeCell ref="P148:Q148"/>
    <mergeCell ref="B154:G154"/>
    <mergeCell ref="I154:K154"/>
    <mergeCell ref="L154:M154"/>
    <mergeCell ref="N154:O154"/>
    <mergeCell ref="P154:Q154"/>
    <mergeCell ref="B155:G155"/>
    <mergeCell ref="I155:K155"/>
    <mergeCell ref="L155:M155"/>
    <mergeCell ref="N155:O155"/>
    <mergeCell ref="P155:Q155"/>
    <mergeCell ref="B151:C151"/>
    <mergeCell ref="D151:Q151"/>
    <mergeCell ref="B152:Q152"/>
    <mergeCell ref="B153:G153"/>
    <mergeCell ref="I153:K153"/>
    <mergeCell ref="L153:M153"/>
    <mergeCell ref="N153:O153"/>
    <mergeCell ref="P153:Q153"/>
    <mergeCell ref="B158:G158"/>
    <mergeCell ref="I158:K158"/>
    <mergeCell ref="L158:M158"/>
    <mergeCell ref="N158:O158"/>
    <mergeCell ref="P158:Q158"/>
    <mergeCell ref="B159:G159"/>
    <mergeCell ref="I159:K159"/>
    <mergeCell ref="L159:M159"/>
    <mergeCell ref="N159:O159"/>
    <mergeCell ref="P159:Q159"/>
    <mergeCell ref="B156:G156"/>
    <mergeCell ref="I156:K156"/>
    <mergeCell ref="L156:M156"/>
    <mergeCell ref="N156:O156"/>
    <mergeCell ref="P156:Q156"/>
    <mergeCell ref="B157:G157"/>
    <mergeCell ref="I157:K157"/>
    <mergeCell ref="L157:M157"/>
    <mergeCell ref="N157:O157"/>
    <mergeCell ref="P157:Q157"/>
    <mergeCell ref="B164:G164"/>
    <mergeCell ref="I164:K164"/>
    <mergeCell ref="L164:M164"/>
    <mergeCell ref="N164:O164"/>
    <mergeCell ref="P164:Q164"/>
    <mergeCell ref="B165:G165"/>
    <mergeCell ref="I165:K165"/>
    <mergeCell ref="L165:M165"/>
    <mergeCell ref="N165:O165"/>
    <mergeCell ref="P165:Q165"/>
    <mergeCell ref="B162:G162"/>
    <mergeCell ref="I162:K162"/>
    <mergeCell ref="L162:M162"/>
    <mergeCell ref="N162:O162"/>
    <mergeCell ref="P162:Q162"/>
    <mergeCell ref="B163:Q163"/>
    <mergeCell ref="B160:G160"/>
    <mergeCell ref="I160:K160"/>
    <mergeCell ref="L160:M160"/>
    <mergeCell ref="N160:O160"/>
    <mergeCell ref="P160:Q160"/>
    <mergeCell ref="B161:G161"/>
    <mergeCell ref="I161:K161"/>
    <mergeCell ref="L161:M161"/>
    <mergeCell ref="N161:O161"/>
    <mergeCell ref="P161:Q161"/>
    <mergeCell ref="B168:G168"/>
    <mergeCell ref="I168:K168"/>
    <mergeCell ref="L168:M168"/>
    <mergeCell ref="N168:O168"/>
    <mergeCell ref="P168:Q168"/>
    <mergeCell ref="B169:G169"/>
    <mergeCell ref="I169:K169"/>
    <mergeCell ref="L169:M169"/>
    <mergeCell ref="N169:O169"/>
    <mergeCell ref="P169:Q169"/>
    <mergeCell ref="B166:G166"/>
    <mergeCell ref="I166:K166"/>
    <mergeCell ref="L166:M166"/>
    <mergeCell ref="N166:O166"/>
    <mergeCell ref="P166:Q166"/>
    <mergeCell ref="B167:G167"/>
    <mergeCell ref="I167:K167"/>
    <mergeCell ref="L167:M167"/>
    <mergeCell ref="N167:O167"/>
    <mergeCell ref="P167:Q167"/>
    <mergeCell ref="B174:Q174"/>
    <mergeCell ref="B175:G175"/>
    <mergeCell ref="I175:K175"/>
    <mergeCell ref="L175:M175"/>
    <mergeCell ref="N175:O175"/>
    <mergeCell ref="P175:Q175"/>
    <mergeCell ref="B172:G172"/>
    <mergeCell ref="I172:K172"/>
    <mergeCell ref="L172:M172"/>
    <mergeCell ref="N172:O172"/>
    <mergeCell ref="P172:Q172"/>
    <mergeCell ref="B173:G173"/>
    <mergeCell ref="I173:K173"/>
    <mergeCell ref="L173:M173"/>
    <mergeCell ref="N173:O173"/>
    <mergeCell ref="P173:Q173"/>
    <mergeCell ref="B170:G170"/>
    <mergeCell ref="I170:K170"/>
    <mergeCell ref="L170:M170"/>
    <mergeCell ref="N170:O170"/>
    <mergeCell ref="P170:Q170"/>
    <mergeCell ref="B171:G171"/>
    <mergeCell ref="I171:K171"/>
    <mergeCell ref="L171:M171"/>
    <mergeCell ref="N171:O171"/>
    <mergeCell ref="P171:Q171"/>
    <mergeCell ref="B180:Q180"/>
    <mergeCell ref="B181:G181"/>
    <mergeCell ref="I181:K181"/>
    <mergeCell ref="L181:M181"/>
    <mergeCell ref="N181:O181"/>
    <mergeCell ref="P181:Q181"/>
    <mergeCell ref="B178:G178"/>
    <mergeCell ref="I178:K178"/>
    <mergeCell ref="L178:M178"/>
    <mergeCell ref="N178:O178"/>
    <mergeCell ref="P178:Q178"/>
    <mergeCell ref="B179:G179"/>
    <mergeCell ref="I179:K179"/>
    <mergeCell ref="L179:M179"/>
    <mergeCell ref="N179:O179"/>
    <mergeCell ref="P179:Q179"/>
    <mergeCell ref="B176:G176"/>
    <mergeCell ref="I176:K176"/>
    <mergeCell ref="L176:M176"/>
    <mergeCell ref="N176:O176"/>
    <mergeCell ref="P176:Q176"/>
    <mergeCell ref="B177:G177"/>
    <mergeCell ref="I177:K177"/>
    <mergeCell ref="L177:M177"/>
    <mergeCell ref="N177:O177"/>
    <mergeCell ref="P177:Q177"/>
    <mergeCell ref="B184:G184"/>
    <mergeCell ref="I184:K184"/>
    <mergeCell ref="L184:M184"/>
    <mergeCell ref="N184:O184"/>
    <mergeCell ref="P184:Q184"/>
    <mergeCell ref="B185:G185"/>
    <mergeCell ref="I185:K185"/>
    <mergeCell ref="L185:M185"/>
    <mergeCell ref="N185:O185"/>
    <mergeCell ref="P185:Q185"/>
    <mergeCell ref="B182:G182"/>
    <mergeCell ref="I182:K182"/>
    <mergeCell ref="L182:M182"/>
    <mergeCell ref="N182:O182"/>
    <mergeCell ref="P182:Q182"/>
    <mergeCell ref="B183:G183"/>
    <mergeCell ref="I183:K183"/>
    <mergeCell ref="L183:M183"/>
    <mergeCell ref="N183:O183"/>
    <mergeCell ref="P183:Q183"/>
    <mergeCell ref="B189:G189"/>
    <mergeCell ref="I189:K189"/>
    <mergeCell ref="L189:M189"/>
    <mergeCell ref="N189:O189"/>
    <mergeCell ref="P189:Q189"/>
    <mergeCell ref="B190:G190"/>
    <mergeCell ref="I190:K190"/>
    <mergeCell ref="L190:M190"/>
    <mergeCell ref="N190:O190"/>
    <mergeCell ref="P190:Q190"/>
    <mergeCell ref="B186:C186"/>
    <mergeCell ref="D186:Q186"/>
    <mergeCell ref="B187:Q187"/>
    <mergeCell ref="B188:G188"/>
    <mergeCell ref="I188:K188"/>
    <mergeCell ref="L188:M188"/>
    <mergeCell ref="N188:O188"/>
    <mergeCell ref="P188:Q188"/>
    <mergeCell ref="B193:G193"/>
    <mergeCell ref="I193:K193"/>
    <mergeCell ref="L193:M193"/>
    <mergeCell ref="N193:O193"/>
    <mergeCell ref="P193:Q193"/>
    <mergeCell ref="B194:G194"/>
    <mergeCell ref="I194:K194"/>
    <mergeCell ref="L194:M194"/>
    <mergeCell ref="N194:O194"/>
    <mergeCell ref="P194:Q194"/>
    <mergeCell ref="B191:G191"/>
    <mergeCell ref="I191:K191"/>
    <mergeCell ref="L191:M191"/>
    <mergeCell ref="N191:O191"/>
    <mergeCell ref="P191:Q191"/>
    <mergeCell ref="B192:G192"/>
    <mergeCell ref="I192:K192"/>
    <mergeCell ref="L192:M192"/>
    <mergeCell ref="N192:O192"/>
    <mergeCell ref="P192:Q192"/>
    <mergeCell ref="B199:G199"/>
    <mergeCell ref="I199:K199"/>
    <mergeCell ref="L199:M199"/>
    <mergeCell ref="N199:O199"/>
    <mergeCell ref="P199:Q199"/>
    <mergeCell ref="B200:G200"/>
    <mergeCell ref="I200:K200"/>
    <mergeCell ref="L200:M200"/>
    <mergeCell ref="N200:O200"/>
    <mergeCell ref="P200:Q200"/>
    <mergeCell ref="B197:G197"/>
    <mergeCell ref="I197:K197"/>
    <mergeCell ref="L197:M197"/>
    <mergeCell ref="N197:O197"/>
    <mergeCell ref="P197:Q197"/>
    <mergeCell ref="B198:Q198"/>
    <mergeCell ref="B195:G195"/>
    <mergeCell ref="I195:K195"/>
    <mergeCell ref="L195:M195"/>
    <mergeCell ref="N195:O195"/>
    <mergeCell ref="P195:Q195"/>
    <mergeCell ref="B196:G196"/>
    <mergeCell ref="I196:K196"/>
    <mergeCell ref="L196:M196"/>
    <mergeCell ref="N196:O196"/>
    <mergeCell ref="P196:Q196"/>
    <mergeCell ref="B203:G203"/>
    <mergeCell ref="I203:K203"/>
    <mergeCell ref="L203:M203"/>
    <mergeCell ref="N203:O203"/>
    <mergeCell ref="P203:Q203"/>
    <mergeCell ref="B204:G204"/>
    <mergeCell ref="I204:K204"/>
    <mergeCell ref="L204:M204"/>
    <mergeCell ref="N204:O204"/>
    <mergeCell ref="P204:Q204"/>
    <mergeCell ref="B201:G201"/>
    <mergeCell ref="I201:K201"/>
    <mergeCell ref="L201:M201"/>
    <mergeCell ref="N201:O201"/>
    <mergeCell ref="P201:Q201"/>
    <mergeCell ref="B202:G202"/>
    <mergeCell ref="I202:K202"/>
    <mergeCell ref="L202:M202"/>
    <mergeCell ref="N202:O202"/>
    <mergeCell ref="P202:Q202"/>
    <mergeCell ref="B209:Q209"/>
    <mergeCell ref="B210:G210"/>
    <mergeCell ref="I210:K210"/>
    <mergeCell ref="L210:M210"/>
    <mergeCell ref="N210:O210"/>
    <mergeCell ref="P210:Q210"/>
    <mergeCell ref="B207:G207"/>
    <mergeCell ref="I207:K207"/>
    <mergeCell ref="L207:M207"/>
    <mergeCell ref="N207:O207"/>
    <mergeCell ref="P207:Q207"/>
    <mergeCell ref="B208:G208"/>
    <mergeCell ref="I208:K208"/>
    <mergeCell ref="L208:M208"/>
    <mergeCell ref="N208:O208"/>
    <mergeCell ref="P208:Q208"/>
    <mergeCell ref="B205:G205"/>
    <mergeCell ref="I205:K205"/>
    <mergeCell ref="L205:M205"/>
    <mergeCell ref="N205:O205"/>
    <mergeCell ref="P205:Q205"/>
    <mergeCell ref="B206:G206"/>
    <mergeCell ref="I206:K206"/>
    <mergeCell ref="L206:M206"/>
    <mergeCell ref="N206:O206"/>
    <mergeCell ref="P206:Q206"/>
    <mergeCell ref="B215:Q215"/>
    <mergeCell ref="B216:G216"/>
    <mergeCell ref="I216:K216"/>
    <mergeCell ref="L216:M216"/>
    <mergeCell ref="N216:O216"/>
    <mergeCell ref="P216:Q216"/>
    <mergeCell ref="B213:G213"/>
    <mergeCell ref="I213:K213"/>
    <mergeCell ref="L213:M213"/>
    <mergeCell ref="N213:O213"/>
    <mergeCell ref="P213:Q213"/>
    <mergeCell ref="B214:G214"/>
    <mergeCell ref="I214:K214"/>
    <mergeCell ref="L214:M214"/>
    <mergeCell ref="N214:O214"/>
    <mergeCell ref="P214:Q214"/>
    <mergeCell ref="B211:G211"/>
    <mergeCell ref="I211:K211"/>
    <mergeCell ref="L211:M211"/>
    <mergeCell ref="N211:O211"/>
    <mergeCell ref="P211:Q211"/>
    <mergeCell ref="B212:G212"/>
    <mergeCell ref="I212:K212"/>
    <mergeCell ref="L212:M212"/>
    <mergeCell ref="N212:O212"/>
    <mergeCell ref="P212:Q212"/>
    <mergeCell ref="B219:G219"/>
    <mergeCell ref="I219:K219"/>
    <mergeCell ref="L219:M219"/>
    <mergeCell ref="N219:O219"/>
    <mergeCell ref="P219:Q219"/>
    <mergeCell ref="B220:G220"/>
    <mergeCell ref="I220:K220"/>
    <mergeCell ref="L220:M220"/>
    <mergeCell ref="N220:O220"/>
    <mergeCell ref="P220:Q220"/>
    <mergeCell ref="B217:G217"/>
    <mergeCell ref="I217:K217"/>
    <mergeCell ref="L217:M217"/>
    <mergeCell ref="N217:O217"/>
    <mergeCell ref="P217:Q217"/>
    <mergeCell ref="B218:G218"/>
    <mergeCell ref="I218:K218"/>
    <mergeCell ref="L218:M218"/>
    <mergeCell ref="N218:O218"/>
    <mergeCell ref="P218:Q218"/>
    <mergeCell ref="B224:G224"/>
    <mergeCell ref="I224:K224"/>
    <mergeCell ref="L224:M224"/>
    <mergeCell ref="N224:O224"/>
    <mergeCell ref="P224:Q224"/>
    <mergeCell ref="B225:G225"/>
    <mergeCell ref="I225:K225"/>
    <mergeCell ref="L225:M225"/>
    <mergeCell ref="N225:O225"/>
    <mergeCell ref="P225:Q225"/>
    <mergeCell ref="B221:C221"/>
    <mergeCell ref="D221:Q221"/>
    <mergeCell ref="B222:Q222"/>
    <mergeCell ref="B223:G223"/>
    <mergeCell ref="I223:K223"/>
    <mergeCell ref="L223:M223"/>
    <mergeCell ref="N223:O223"/>
    <mergeCell ref="P223:Q223"/>
    <mergeCell ref="B228:G228"/>
    <mergeCell ref="I228:K228"/>
    <mergeCell ref="L228:M228"/>
    <mergeCell ref="N228:O228"/>
    <mergeCell ref="P228:Q228"/>
    <mergeCell ref="B229:G229"/>
    <mergeCell ref="I229:K229"/>
    <mergeCell ref="L229:M229"/>
    <mergeCell ref="N229:O229"/>
    <mergeCell ref="P229:Q229"/>
    <mergeCell ref="B226:G226"/>
    <mergeCell ref="I226:K226"/>
    <mergeCell ref="L226:M226"/>
    <mergeCell ref="N226:O226"/>
    <mergeCell ref="P226:Q226"/>
    <mergeCell ref="B227:G227"/>
    <mergeCell ref="I227:K227"/>
    <mergeCell ref="L227:M227"/>
    <mergeCell ref="N227:O227"/>
    <mergeCell ref="P227:Q227"/>
    <mergeCell ref="B234:G234"/>
    <mergeCell ref="I234:K234"/>
    <mergeCell ref="L234:M234"/>
    <mergeCell ref="N234:O234"/>
    <mergeCell ref="P234:Q234"/>
    <mergeCell ref="B235:G235"/>
    <mergeCell ref="I235:K235"/>
    <mergeCell ref="L235:M235"/>
    <mergeCell ref="N235:O235"/>
    <mergeCell ref="P235:Q235"/>
    <mergeCell ref="B232:G232"/>
    <mergeCell ref="I232:K232"/>
    <mergeCell ref="L232:M232"/>
    <mergeCell ref="N232:O232"/>
    <mergeCell ref="P232:Q232"/>
    <mergeCell ref="B233:Q233"/>
    <mergeCell ref="B230:G230"/>
    <mergeCell ref="I230:K230"/>
    <mergeCell ref="L230:M230"/>
    <mergeCell ref="N230:O230"/>
    <mergeCell ref="P230:Q230"/>
    <mergeCell ref="B231:G231"/>
    <mergeCell ref="I231:K231"/>
    <mergeCell ref="L231:M231"/>
    <mergeCell ref="N231:O231"/>
    <mergeCell ref="P231:Q231"/>
    <mergeCell ref="B238:G238"/>
    <mergeCell ref="I238:K238"/>
    <mergeCell ref="L238:M238"/>
    <mergeCell ref="N238:O238"/>
    <mergeCell ref="P238:Q238"/>
    <mergeCell ref="B239:G239"/>
    <mergeCell ref="I239:K239"/>
    <mergeCell ref="L239:M239"/>
    <mergeCell ref="N239:O239"/>
    <mergeCell ref="P239:Q239"/>
    <mergeCell ref="B236:G236"/>
    <mergeCell ref="I236:K236"/>
    <mergeCell ref="L236:M236"/>
    <mergeCell ref="N236:O236"/>
    <mergeCell ref="P236:Q236"/>
    <mergeCell ref="B237:G237"/>
    <mergeCell ref="I237:K237"/>
    <mergeCell ref="L237:M237"/>
    <mergeCell ref="N237:O237"/>
    <mergeCell ref="P237:Q237"/>
    <mergeCell ref="B244:Q244"/>
    <mergeCell ref="B245:G245"/>
    <mergeCell ref="I245:K245"/>
    <mergeCell ref="L245:M245"/>
    <mergeCell ref="N245:O245"/>
    <mergeCell ref="P245:Q245"/>
    <mergeCell ref="B242:G242"/>
    <mergeCell ref="I242:K242"/>
    <mergeCell ref="L242:M242"/>
    <mergeCell ref="N242:O242"/>
    <mergeCell ref="P242:Q242"/>
    <mergeCell ref="B243:G243"/>
    <mergeCell ref="I243:K243"/>
    <mergeCell ref="L243:M243"/>
    <mergeCell ref="N243:O243"/>
    <mergeCell ref="P243:Q243"/>
    <mergeCell ref="B240:G240"/>
    <mergeCell ref="I240:K240"/>
    <mergeCell ref="L240:M240"/>
    <mergeCell ref="N240:O240"/>
    <mergeCell ref="P240:Q240"/>
    <mergeCell ref="B241:G241"/>
    <mergeCell ref="I241:K241"/>
    <mergeCell ref="L241:M241"/>
    <mergeCell ref="N241:O241"/>
    <mergeCell ref="P241:Q241"/>
    <mergeCell ref="B250:Q250"/>
    <mergeCell ref="B251:G251"/>
    <mergeCell ref="I251:K251"/>
    <mergeCell ref="L251:M251"/>
    <mergeCell ref="N251:O251"/>
    <mergeCell ref="P251:Q251"/>
    <mergeCell ref="B248:G248"/>
    <mergeCell ref="I248:K248"/>
    <mergeCell ref="L248:M248"/>
    <mergeCell ref="N248:O248"/>
    <mergeCell ref="P248:Q248"/>
    <mergeCell ref="B249:G249"/>
    <mergeCell ref="I249:K249"/>
    <mergeCell ref="L249:M249"/>
    <mergeCell ref="N249:O249"/>
    <mergeCell ref="P249:Q249"/>
    <mergeCell ref="B246:G246"/>
    <mergeCell ref="I246:K246"/>
    <mergeCell ref="L246:M246"/>
    <mergeCell ref="N246:O246"/>
    <mergeCell ref="P246:Q246"/>
    <mergeCell ref="B247:G247"/>
    <mergeCell ref="I247:K247"/>
    <mergeCell ref="L247:M247"/>
    <mergeCell ref="N247:O247"/>
    <mergeCell ref="P247:Q247"/>
    <mergeCell ref="B254:G254"/>
    <mergeCell ref="I254:K254"/>
    <mergeCell ref="L254:M254"/>
    <mergeCell ref="N254:O254"/>
    <mergeCell ref="P254:Q254"/>
    <mergeCell ref="B255:G255"/>
    <mergeCell ref="I255:K255"/>
    <mergeCell ref="L255:M255"/>
    <mergeCell ref="N255:O255"/>
    <mergeCell ref="P255:Q255"/>
    <mergeCell ref="B252:G252"/>
    <mergeCell ref="I252:K252"/>
    <mergeCell ref="L252:M252"/>
    <mergeCell ref="N252:O252"/>
    <mergeCell ref="P252:Q252"/>
    <mergeCell ref="B253:G253"/>
    <mergeCell ref="I253:K253"/>
    <mergeCell ref="L253:M253"/>
    <mergeCell ref="N253:O253"/>
    <mergeCell ref="P253:Q253"/>
    <mergeCell ref="B260:G260"/>
    <mergeCell ref="I260:K260"/>
    <mergeCell ref="L260:M260"/>
    <mergeCell ref="N260:O260"/>
    <mergeCell ref="P260:Q260"/>
    <mergeCell ref="B261:G261"/>
    <mergeCell ref="I261:K261"/>
    <mergeCell ref="L261:M261"/>
    <mergeCell ref="N261:O261"/>
    <mergeCell ref="P261:Q261"/>
    <mergeCell ref="B258:Q258"/>
    <mergeCell ref="B259:G259"/>
    <mergeCell ref="I259:K259"/>
    <mergeCell ref="L259:M259"/>
    <mergeCell ref="N259:O259"/>
    <mergeCell ref="P259:Q259"/>
    <mergeCell ref="B256:G256"/>
    <mergeCell ref="I256:K256"/>
    <mergeCell ref="L256:M256"/>
    <mergeCell ref="N256:O256"/>
    <mergeCell ref="P256:Q256"/>
    <mergeCell ref="B257:C257"/>
    <mergeCell ref="D257:Q257"/>
    <mergeCell ref="B264:G264"/>
    <mergeCell ref="I264:K264"/>
    <mergeCell ref="L264:M264"/>
    <mergeCell ref="N264:O264"/>
    <mergeCell ref="P264:Q264"/>
    <mergeCell ref="B265:G265"/>
    <mergeCell ref="I265:K265"/>
    <mergeCell ref="L265:M265"/>
    <mergeCell ref="N265:O265"/>
    <mergeCell ref="P265:Q265"/>
    <mergeCell ref="B262:G262"/>
    <mergeCell ref="I262:K262"/>
    <mergeCell ref="L262:M262"/>
    <mergeCell ref="N262:O262"/>
    <mergeCell ref="P262:Q262"/>
    <mergeCell ref="B263:G263"/>
    <mergeCell ref="I263:K263"/>
    <mergeCell ref="L263:M263"/>
    <mergeCell ref="N263:O263"/>
    <mergeCell ref="P263:Q263"/>
    <mergeCell ref="B270:G270"/>
    <mergeCell ref="I270:K270"/>
    <mergeCell ref="L270:M270"/>
    <mergeCell ref="N270:O270"/>
    <mergeCell ref="P270:Q270"/>
    <mergeCell ref="B271:G271"/>
    <mergeCell ref="I271:K271"/>
    <mergeCell ref="L271:M271"/>
    <mergeCell ref="N271:O271"/>
    <mergeCell ref="P271:Q271"/>
    <mergeCell ref="B268:G268"/>
    <mergeCell ref="I268:K268"/>
    <mergeCell ref="L268:M268"/>
    <mergeCell ref="N268:O268"/>
    <mergeCell ref="P268:Q268"/>
    <mergeCell ref="B269:Q269"/>
    <mergeCell ref="B266:G266"/>
    <mergeCell ref="I266:K266"/>
    <mergeCell ref="L266:M266"/>
    <mergeCell ref="N266:O266"/>
    <mergeCell ref="P266:Q266"/>
    <mergeCell ref="B267:G267"/>
    <mergeCell ref="I267:K267"/>
    <mergeCell ref="L267:M267"/>
    <mergeCell ref="N267:O267"/>
    <mergeCell ref="P267:Q267"/>
    <mergeCell ref="B274:G274"/>
    <mergeCell ref="I274:K274"/>
    <mergeCell ref="L274:M274"/>
    <mergeCell ref="N274:O274"/>
    <mergeCell ref="P274:Q274"/>
    <mergeCell ref="B275:G275"/>
    <mergeCell ref="I275:K275"/>
    <mergeCell ref="L275:M275"/>
    <mergeCell ref="N275:O275"/>
    <mergeCell ref="P275:Q275"/>
    <mergeCell ref="B272:G272"/>
    <mergeCell ref="I272:K272"/>
    <mergeCell ref="L272:M272"/>
    <mergeCell ref="N272:O272"/>
    <mergeCell ref="P272:Q272"/>
    <mergeCell ref="B273:G273"/>
    <mergeCell ref="I273:K273"/>
    <mergeCell ref="L273:M273"/>
    <mergeCell ref="N273:O273"/>
    <mergeCell ref="P273:Q273"/>
    <mergeCell ref="B280:Q280"/>
    <mergeCell ref="B281:G281"/>
    <mergeCell ref="I281:K281"/>
    <mergeCell ref="L281:M281"/>
    <mergeCell ref="N281:O281"/>
    <mergeCell ref="P281:Q281"/>
    <mergeCell ref="B278:G278"/>
    <mergeCell ref="I278:K278"/>
    <mergeCell ref="L278:M278"/>
    <mergeCell ref="N278:O278"/>
    <mergeCell ref="P278:Q278"/>
    <mergeCell ref="B279:G279"/>
    <mergeCell ref="I279:K279"/>
    <mergeCell ref="L279:M279"/>
    <mergeCell ref="N279:O279"/>
    <mergeCell ref="P279:Q279"/>
    <mergeCell ref="B276:G276"/>
    <mergeCell ref="I276:K276"/>
    <mergeCell ref="L276:M276"/>
    <mergeCell ref="N276:O276"/>
    <mergeCell ref="P276:Q276"/>
    <mergeCell ref="B277:G277"/>
    <mergeCell ref="I277:K277"/>
    <mergeCell ref="L277:M277"/>
    <mergeCell ref="N277:O277"/>
    <mergeCell ref="P277:Q277"/>
    <mergeCell ref="B286:Q286"/>
    <mergeCell ref="B287:G287"/>
    <mergeCell ref="I287:K287"/>
    <mergeCell ref="L287:M287"/>
    <mergeCell ref="N287:O287"/>
    <mergeCell ref="P287:Q287"/>
    <mergeCell ref="B284:G284"/>
    <mergeCell ref="I284:K284"/>
    <mergeCell ref="L284:M284"/>
    <mergeCell ref="N284:O284"/>
    <mergeCell ref="P284:Q284"/>
    <mergeCell ref="B285:G285"/>
    <mergeCell ref="I285:K285"/>
    <mergeCell ref="L285:M285"/>
    <mergeCell ref="N285:O285"/>
    <mergeCell ref="P285:Q285"/>
    <mergeCell ref="B282:G282"/>
    <mergeCell ref="I282:K282"/>
    <mergeCell ref="L282:M282"/>
    <mergeCell ref="N282:O282"/>
    <mergeCell ref="P282:Q282"/>
    <mergeCell ref="B283:G283"/>
    <mergeCell ref="I283:K283"/>
    <mergeCell ref="L283:M283"/>
    <mergeCell ref="N283:O283"/>
    <mergeCell ref="P283:Q283"/>
    <mergeCell ref="B290:G290"/>
    <mergeCell ref="I290:K290"/>
    <mergeCell ref="L290:M290"/>
    <mergeCell ref="N290:O290"/>
    <mergeCell ref="P290:Q290"/>
    <mergeCell ref="B291:G291"/>
    <mergeCell ref="I291:K291"/>
    <mergeCell ref="L291:M291"/>
    <mergeCell ref="N291:O291"/>
    <mergeCell ref="P291:Q291"/>
    <mergeCell ref="B288:G288"/>
    <mergeCell ref="I288:K288"/>
    <mergeCell ref="L288:M288"/>
    <mergeCell ref="N288:O288"/>
    <mergeCell ref="P288:Q288"/>
    <mergeCell ref="B289:G289"/>
    <mergeCell ref="I289:K289"/>
    <mergeCell ref="L289:M289"/>
    <mergeCell ref="N289:O289"/>
    <mergeCell ref="P289:Q289"/>
    <mergeCell ref="B296:Q296"/>
    <mergeCell ref="B297:G297"/>
    <mergeCell ref="I297:K297"/>
    <mergeCell ref="L297:M297"/>
    <mergeCell ref="N297:O297"/>
    <mergeCell ref="P297:Q297"/>
    <mergeCell ref="B294:G294"/>
    <mergeCell ref="I294:K294"/>
    <mergeCell ref="L294:M294"/>
    <mergeCell ref="N294:O294"/>
    <mergeCell ref="P294:Q294"/>
    <mergeCell ref="B295:G295"/>
    <mergeCell ref="I295:K295"/>
    <mergeCell ref="L295:M295"/>
    <mergeCell ref="N295:O295"/>
    <mergeCell ref="P295:Q295"/>
    <mergeCell ref="B292:G292"/>
    <mergeCell ref="I292:K292"/>
    <mergeCell ref="L292:M292"/>
    <mergeCell ref="N292:O292"/>
    <mergeCell ref="P292:Q292"/>
    <mergeCell ref="B293:G293"/>
    <mergeCell ref="I293:K293"/>
    <mergeCell ref="L293:M293"/>
    <mergeCell ref="N293:O293"/>
    <mergeCell ref="P293:Q293"/>
    <mergeCell ref="B300:G300"/>
    <mergeCell ref="I300:K300"/>
    <mergeCell ref="L300:M300"/>
    <mergeCell ref="N300:O300"/>
    <mergeCell ref="P300:Q300"/>
    <mergeCell ref="B301:G301"/>
    <mergeCell ref="I301:K301"/>
    <mergeCell ref="L301:M301"/>
    <mergeCell ref="N301:O301"/>
    <mergeCell ref="P301:Q301"/>
    <mergeCell ref="B298:G298"/>
    <mergeCell ref="I298:K298"/>
    <mergeCell ref="L298:M298"/>
    <mergeCell ref="N298:O298"/>
    <mergeCell ref="P298:Q298"/>
    <mergeCell ref="B299:G299"/>
    <mergeCell ref="I299:K299"/>
    <mergeCell ref="L299:M299"/>
    <mergeCell ref="N299:O299"/>
    <mergeCell ref="P299:Q299"/>
    <mergeCell ref="B305:G305"/>
    <mergeCell ref="I305:K305"/>
    <mergeCell ref="L305:M305"/>
    <mergeCell ref="N305:O305"/>
    <mergeCell ref="P305:Q305"/>
    <mergeCell ref="B306:G306"/>
    <mergeCell ref="I306:K306"/>
    <mergeCell ref="L306:M306"/>
    <mergeCell ref="N306:O306"/>
    <mergeCell ref="P306:Q306"/>
    <mergeCell ref="B302:C302"/>
    <mergeCell ref="D302:Q302"/>
    <mergeCell ref="B303:Q303"/>
    <mergeCell ref="B304:G304"/>
    <mergeCell ref="I304:K304"/>
    <mergeCell ref="L304:M304"/>
    <mergeCell ref="N304:O304"/>
    <mergeCell ref="P304:Q304"/>
    <mergeCell ref="B309:G309"/>
    <mergeCell ref="I309:K309"/>
    <mergeCell ref="L309:M309"/>
    <mergeCell ref="N309:O309"/>
    <mergeCell ref="P309:Q309"/>
    <mergeCell ref="B310:G310"/>
    <mergeCell ref="I310:K310"/>
    <mergeCell ref="L310:M310"/>
    <mergeCell ref="N310:O310"/>
    <mergeCell ref="P310:Q310"/>
    <mergeCell ref="B307:G307"/>
    <mergeCell ref="I307:K307"/>
    <mergeCell ref="L307:M307"/>
    <mergeCell ref="N307:O307"/>
    <mergeCell ref="P307:Q307"/>
    <mergeCell ref="B308:G308"/>
    <mergeCell ref="I308:K308"/>
    <mergeCell ref="L308:M308"/>
    <mergeCell ref="N308:O308"/>
    <mergeCell ref="P308:Q308"/>
    <mergeCell ref="B315:G315"/>
    <mergeCell ref="I315:K315"/>
    <mergeCell ref="L315:M315"/>
    <mergeCell ref="N315:O315"/>
    <mergeCell ref="P315:Q315"/>
    <mergeCell ref="B316:G316"/>
    <mergeCell ref="I316:K316"/>
    <mergeCell ref="L316:M316"/>
    <mergeCell ref="N316:O316"/>
    <mergeCell ref="P316:Q316"/>
    <mergeCell ref="B313:G313"/>
    <mergeCell ref="I313:K313"/>
    <mergeCell ref="L313:M313"/>
    <mergeCell ref="N313:O313"/>
    <mergeCell ref="P313:Q313"/>
    <mergeCell ref="B314:Q314"/>
    <mergeCell ref="B311:G311"/>
    <mergeCell ref="I311:K311"/>
    <mergeCell ref="L311:M311"/>
    <mergeCell ref="N311:O311"/>
    <mergeCell ref="P311:Q311"/>
    <mergeCell ref="B312:G312"/>
    <mergeCell ref="I312:K312"/>
    <mergeCell ref="L312:M312"/>
    <mergeCell ref="N312:O312"/>
    <mergeCell ref="P312:Q312"/>
    <mergeCell ref="B319:G319"/>
    <mergeCell ref="I319:K319"/>
    <mergeCell ref="L319:M319"/>
    <mergeCell ref="N319:O319"/>
    <mergeCell ref="P319:Q319"/>
    <mergeCell ref="B320:G320"/>
    <mergeCell ref="I320:K320"/>
    <mergeCell ref="L320:M320"/>
    <mergeCell ref="N320:O320"/>
    <mergeCell ref="P320:Q320"/>
    <mergeCell ref="B317:G317"/>
    <mergeCell ref="I317:K317"/>
    <mergeCell ref="L317:M317"/>
    <mergeCell ref="N317:O317"/>
    <mergeCell ref="P317:Q317"/>
    <mergeCell ref="B318:G318"/>
    <mergeCell ref="I318:K318"/>
    <mergeCell ref="L318:M318"/>
    <mergeCell ref="N318:O318"/>
    <mergeCell ref="P318:Q318"/>
    <mergeCell ref="B325:Q325"/>
    <mergeCell ref="B326:G326"/>
    <mergeCell ref="I326:K326"/>
    <mergeCell ref="L326:M326"/>
    <mergeCell ref="N326:O326"/>
    <mergeCell ref="P326:Q326"/>
    <mergeCell ref="B323:G323"/>
    <mergeCell ref="I323:K323"/>
    <mergeCell ref="L323:M323"/>
    <mergeCell ref="N323:O323"/>
    <mergeCell ref="P323:Q323"/>
    <mergeCell ref="B324:G324"/>
    <mergeCell ref="I324:K324"/>
    <mergeCell ref="L324:M324"/>
    <mergeCell ref="N324:O324"/>
    <mergeCell ref="P324:Q324"/>
    <mergeCell ref="B321:G321"/>
    <mergeCell ref="I321:K321"/>
    <mergeCell ref="L321:M321"/>
    <mergeCell ref="N321:O321"/>
    <mergeCell ref="P321:Q321"/>
    <mergeCell ref="B322:G322"/>
    <mergeCell ref="I322:K322"/>
    <mergeCell ref="L322:M322"/>
    <mergeCell ref="N322:O322"/>
    <mergeCell ref="P322:Q322"/>
    <mergeCell ref="B331:Q331"/>
    <mergeCell ref="B332:G332"/>
    <mergeCell ref="I332:K332"/>
    <mergeCell ref="L332:M332"/>
    <mergeCell ref="N332:O332"/>
    <mergeCell ref="P332:Q332"/>
    <mergeCell ref="B329:G329"/>
    <mergeCell ref="I329:K329"/>
    <mergeCell ref="L329:M329"/>
    <mergeCell ref="N329:O329"/>
    <mergeCell ref="P329:Q329"/>
    <mergeCell ref="B330:G330"/>
    <mergeCell ref="I330:K330"/>
    <mergeCell ref="L330:M330"/>
    <mergeCell ref="N330:O330"/>
    <mergeCell ref="P330:Q330"/>
    <mergeCell ref="B327:G327"/>
    <mergeCell ref="I327:K327"/>
    <mergeCell ref="L327:M327"/>
    <mergeCell ref="N327:O327"/>
    <mergeCell ref="P327:Q327"/>
    <mergeCell ref="B328:G328"/>
    <mergeCell ref="I328:K328"/>
    <mergeCell ref="L328:M328"/>
    <mergeCell ref="N328:O328"/>
    <mergeCell ref="P328:Q328"/>
    <mergeCell ref="B335:G335"/>
    <mergeCell ref="I335:K335"/>
    <mergeCell ref="L335:M335"/>
    <mergeCell ref="N335:O335"/>
    <mergeCell ref="P335:Q335"/>
    <mergeCell ref="B336:G336"/>
    <mergeCell ref="I336:K336"/>
    <mergeCell ref="L336:M336"/>
    <mergeCell ref="N336:O336"/>
    <mergeCell ref="P336:Q336"/>
    <mergeCell ref="B333:G333"/>
    <mergeCell ref="I333:K333"/>
    <mergeCell ref="L333:M333"/>
    <mergeCell ref="N333:O333"/>
    <mergeCell ref="P333:Q333"/>
    <mergeCell ref="B334:G334"/>
    <mergeCell ref="I334:K334"/>
    <mergeCell ref="L334:M334"/>
    <mergeCell ref="N334:O334"/>
    <mergeCell ref="P334:Q334"/>
    <mergeCell ref="B340:G340"/>
    <mergeCell ref="I340:K340"/>
    <mergeCell ref="L340:M340"/>
    <mergeCell ref="N340:O340"/>
    <mergeCell ref="P340:Q340"/>
    <mergeCell ref="B341:G341"/>
    <mergeCell ref="I341:K341"/>
    <mergeCell ref="L341:M341"/>
    <mergeCell ref="N341:O341"/>
    <mergeCell ref="P341:Q341"/>
    <mergeCell ref="B337:C337"/>
    <mergeCell ref="D337:Q337"/>
    <mergeCell ref="B338:Q338"/>
    <mergeCell ref="B339:G339"/>
    <mergeCell ref="I339:K339"/>
    <mergeCell ref="L339:M339"/>
    <mergeCell ref="N339:O339"/>
    <mergeCell ref="P339:Q339"/>
    <mergeCell ref="B344:G344"/>
    <mergeCell ref="I344:K344"/>
    <mergeCell ref="L344:M344"/>
    <mergeCell ref="N344:O344"/>
    <mergeCell ref="P344:Q344"/>
    <mergeCell ref="B345:G345"/>
    <mergeCell ref="I345:K345"/>
    <mergeCell ref="L345:M345"/>
    <mergeCell ref="N345:O345"/>
    <mergeCell ref="P345:Q345"/>
    <mergeCell ref="B342:G342"/>
    <mergeCell ref="I342:K342"/>
    <mergeCell ref="L342:M342"/>
    <mergeCell ref="N342:O342"/>
    <mergeCell ref="P342:Q342"/>
    <mergeCell ref="B343:G343"/>
    <mergeCell ref="I343:K343"/>
    <mergeCell ref="L343:M343"/>
    <mergeCell ref="N343:O343"/>
    <mergeCell ref="P343:Q343"/>
    <mergeCell ref="B350:G350"/>
    <mergeCell ref="I350:K350"/>
    <mergeCell ref="L350:M350"/>
    <mergeCell ref="N350:O350"/>
    <mergeCell ref="P350:Q350"/>
    <mergeCell ref="B351:G351"/>
    <mergeCell ref="I351:K351"/>
    <mergeCell ref="L351:M351"/>
    <mergeCell ref="N351:O351"/>
    <mergeCell ref="P351:Q351"/>
    <mergeCell ref="B348:G348"/>
    <mergeCell ref="I348:K348"/>
    <mergeCell ref="L348:M348"/>
    <mergeCell ref="N348:O348"/>
    <mergeCell ref="P348:Q348"/>
    <mergeCell ref="B349:Q349"/>
    <mergeCell ref="B346:G346"/>
    <mergeCell ref="I346:K346"/>
    <mergeCell ref="L346:M346"/>
    <mergeCell ref="N346:O346"/>
    <mergeCell ref="P346:Q346"/>
    <mergeCell ref="B347:G347"/>
    <mergeCell ref="I347:K347"/>
    <mergeCell ref="L347:M347"/>
    <mergeCell ref="N347:O347"/>
    <mergeCell ref="P347:Q347"/>
    <mergeCell ref="B354:G354"/>
    <mergeCell ref="I354:K354"/>
    <mergeCell ref="L354:M354"/>
    <mergeCell ref="N354:O354"/>
    <mergeCell ref="P354:Q354"/>
    <mergeCell ref="B355:G355"/>
    <mergeCell ref="I355:K355"/>
    <mergeCell ref="L355:M355"/>
    <mergeCell ref="N355:O355"/>
    <mergeCell ref="P355:Q355"/>
    <mergeCell ref="B352:G352"/>
    <mergeCell ref="I352:K352"/>
    <mergeCell ref="L352:M352"/>
    <mergeCell ref="N352:O352"/>
    <mergeCell ref="P352:Q352"/>
    <mergeCell ref="B353:G353"/>
    <mergeCell ref="I353:K353"/>
    <mergeCell ref="L353:M353"/>
    <mergeCell ref="N353:O353"/>
    <mergeCell ref="P353:Q353"/>
    <mergeCell ref="B360:Q360"/>
    <mergeCell ref="B361:G361"/>
    <mergeCell ref="I361:K361"/>
    <mergeCell ref="L361:M361"/>
    <mergeCell ref="N361:O361"/>
    <mergeCell ref="P361:Q361"/>
    <mergeCell ref="B358:G358"/>
    <mergeCell ref="I358:K358"/>
    <mergeCell ref="L358:M358"/>
    <mergeCell ref="N358:O358"/>
    <mergeCell ref="P358:Q358"/>
    <mergeCell ref="B359:G359"/>
    <mergeCell ref="I359:K359"/>
    <mergeCell ref="L359:M359"/>
    <mergeCell ref="N359:O359"/>
    <mergeCell ref="P359:Q359"/>
    <mergeCell ref="B356:G356"/>
    <mergeCell ref="I356:K356"/>
    <mergeCell ref="L356:M356"/>
    <mergeCell ref="N356:O356"/>
    <mergeCell ref="P356:Q356"/>
    <mergeCell ref="B357:G357"/>
    <mergeCell ref="I357:K357"/>
    <mergeCell ref="L357:M357"/>
    <mergeCell ref="N357:O357"/>
    <mergeCell ref="P357:Q357"/>
    <mergeCell ref="B366:Q366"/>
    <mergeCell ref="B367:G367"/>
    <mergeCell ref="I367:K367"/>
    <mergeCell ref="L367:M367"/>
    <mergeCell ref="N367:O367"/>
    <mergeCell ref="P367:Q367"/>
    <mergeCell ref="B364:G364"/>
    <mergeCell ref="I364:K364"/>
    <mergeCell ref="L364:M364"/>
    <mergeCell ref="N364:O364"/>
    <mergeCell ref="P364:Q364"/>
    <mergeCell ref="B365:G365"/>
    <mergeCell ref="I365:K365"/>
    <mergeCell ref="L365:M365"/>
    <mergeCell ref="N365:O365"/>
    <mergeCell ref="P365:Q365"/>
    <mergeCell ref="B362:G362"/>
    <mergeCell ref="I362:K362"/>
    <mergeCell ref="L362:M362"/>
    <mergeCell ref="N362:O362"/>
    <mergeCell ref="P362:Q362"/>
    <mergeCell ref="B363:G363"/>
    <mergeCell ref="I363:K363"/>
    <mergeCell ref="L363:M363"/>
    <mergeCell ref="N363:O363"/>
    <mergeCell ref="P363:Q363"/>
    <mergeCell ref="B373:G373"/>
    <mergeCell ref="I373:K373"/>
    <mergeCell ref="B378:H378"/>
    <mergeCell ref="I378:K378"/>
    <mergeCell ref="M379:O379"/>
    <mergeCell ref="B370:G370"/>
    <mergeCell ref="I370:K370"/>
    <mergeCell ref="L370:M370"/>
    <mergeCell ref="N370:O370"/>
    <mergeCell ref="P370:Q370"/>
    <mergeCell ref="B371:G371"/>
    <mergeCell ref="I371:K371"/>
    <mergeCell ref="L371:M371"/>
    <mergeCell ref="N371:O371"/>
    <mergeCell ref="P371:Q371"/>
    <mergeCell ref="B368:G368"/>
    <mergeCell ref="I368:K368"/>
    <mergeCell ref="L368:M368"/>
    <mergeCell ref="N368:O368"/>
    <mergeCell ref="P368:Q368"/>
    <mergeCell ref="B369:G369"/>
    <mergeCell ref="I369:K369"/>
    <mergeCell ref="L369:M369"/>
    <mergeCell ref="N369:O369"/>
    <mergeCell ref="P369:Q369"/>
  </mergeCells>
  <pageMargins left="0.11811023622047245" right="0.11811023622047245" top="0.74803149606299213" bottom="0.15748031496062992" header="0.31496062992125984" footer="0.11811023622047245"/>
  <pageSetup paperSize="9" scale="80" orientation="landscape" r:id="rId1"/>
  <rowBreaks count="3" manualBreakCount="3">
    <brk id="39" max="16" man="1"/>
    <brk id="101" max="16" man="1"/>
    <brk id="175" max="16"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T382"/>
  <sheetViews>
    <sheetView view="pageBreakPreview" topLeftCell="A52" zoomScale="80" zoomScaleNormal="100" zoomScaleSheetLayoutView="80" workbookViewId="0">
      <selection activeCell="A74" sqref="A74"/>
    </sheetView>
  </sheetViews>
  <sheetFormatPr defaultRowHeight="15" x14ac:dyDescent="0.25"/>
  <cols>
    <col min="1" max="1" width="6.85546875" customWidth="1"/>
    <col min="6" max="6" width="13" customWidth="1"/>
    <col min="7" max="7" width="6.28515625" customWidth="1"/>
    <col min="8" max="8" width="10" customWidth="1"/>
    <col min="9" max="9" width="10.7109375" customWidth="1"/>
    <col min="10" max="10" width="12.7109375" customWidth="1"/>
    <col min="11" max="11" width="21.42578125" customWidth="1"/>
    <col min="13" max="13" width="8.42578125" customWidth="1"/>
    <col min="15" max="15" width="8.7109375" customWidth="1"/>
    <col min="16" max="16" width="10.85546875" customWidth="1"/>
    <col min="17" max="17" width="14.140625" customWidth="1"/>
    <col min="19" max="19" width="14.140625" hidden="1" customWidth="1"/>
    <col min="20" max="20" width="15.28515625" hidden="1" customWidth="1"/>
    <col min="21" max="32" width="0" hidden="1" customWidth="1"/>
  </cols>
  <sheetData>
    <row r="1" spans="1:17" s="45" customFormat="1" ht="12.75" customHeight="1" x14ac:dyDescent="0.2">
      <c r="M1" s="522" t="s">
        <v>0</v>
      </c>
      <c r="N1" s="522"/>
      <c r="O1" s="522"/>
      <c r="P1" s="522"/>
      <c r="Q1" s="522"/>
    </row>
    <row r="2" spans="1:17" s="45" customFormat="1" ht="12.95" customHeight="1" x14ac:dyDescent="0.2">
      <c r="M2" s="523" t="s">
        <v>1</v>
      </c>
      <c r="N2" s="523"/>
      <c r="O2" s="523"/>
      <c r="P2" s="523"/>
      <c r="Q2" s="523"/>
    </row>
    <row r="3" spans="1:17" s="45" customFormat="1" ht="28.5" customHeight="1" x14ac:dyDescent="0.2">
      <c r="M3" s="524" t="s">
        <v>91</v>
      </c>
      <c r="N3" s="524"/>
      <c r="O3" s="524"/>
      <c r="P3" s="524"/>
      <c r="Q3" s="524"/>
    </row>
    <row r="4" spans="1:17" s="45" customFormat="1" ht="8.25" customHeight="1" x14ac:dyDescent="0.2">
      <c r="M4" s="1"/>
      <c r="N4" s="1"/>
      <c r="O4" s="1"/>
      <c r="P4" s="1"/>
      <c r="Q4" s="1"/>
    </row>
    <row r="5" spans="1:17" s="45" customFormat="1" ht="12.75" customHeight="1" x14ac:dyDescent="0.2">
      <c r="M5" s="43" t="s">
        <v>2</v>
      </c>
    </row>
    <row r="6" spans="1:17" s="2" customFormat="1" ht="11.45" customHeight="1" x14ac:dyDescent="0.2">
      <c r="A6" s="45"/>
      <c r="B6" s="45"/>
      <c r="C6" s="45"/>
      <c r="D6" s="45"/>
      <c r="E6" s="45"/>
      <c r="F6" s="45"/>
      <c r="G6" s="45"/>
      <c r="H6" s="45"/>
      <c r="I6" s="45"/>
      <c r="J6" s="45"/>
      <c r="K6" s="45"/>
      <c r="L6" s="45"/>
      <c r="M6" s="45"/>
      <c r="N6" s="45"/>
      <c r="O6" s="45"/>
      <c r="P6" s="45"/>
      <c r="Q6" s="45"/>
    </row>
    <row r="7" spans="1:17" s="2" customFormat="1" ht="17.25" customHeight="1" x14ac:dyDescent="0.25">
      <c r="A7" s="45"/>
      <c r="B7" s="45"/>
      <c r="C7" s="45"/>
      <c r="D7" s="45"/>
      <c r="E7" s="45"/>
      <c r="F7" s="45"/>
      <c r="G7" s="45"/>
      <c r="H7" s="45"/>
      <c r="I7" s="45"/>
      <c r="J7" s="45"/>
      <c r="K7" s="45"/>
      <c r="L7" s="45"/>
      <c r="M7" s="507" t="s">
        <v>3</v>
      </c>
      <c r="N7" s="507"/>
      <c r="O7" s="507"/>
      <c r="P7" s="507"/>
      <c r="Q7" s="507"/>
    </row>
    <row r="8" spans="1:17" s="2" customFormat="1" ht="26.25" customHeight="1" x14ac:dyDescent="0.2">
      <c r="A8" s="45"/>
      <c r="B8" s="45"/>
      <c r="C8" s="45"/>
      <c r="D8" s="45"/>
      <c r="E8" s="45"/>
      <c r="F8" s="45"/>
      <c r="G8" s="45"/>
      <c r="H8" s="45"/>
      <c r="I8" s="45"/>
      <c r="J8" s="45"/>
      <c r="K8" s="45"/>
      <c r="L8" s="45"/>
      <c r="M8" s="525" t="s">
        <v>4</v>
      </c>
      <c r="N8" s="525"/>
      <c r="O8" s="525"/>
      <c r="P8" s="525"/>
      <c r="Q8" s="525"/>
    </row>
    <row r="9" spans="1:17" s="2" customFormat="1" ht="11.45" customHeight="1" x14ac:dyDescent="0.2">
      <c r="A9" s="45"/>
      <c r="B9" s="45"/>
      <c r="C9" s="45"/>
      <c r="D9" s="45"/>
      <c r="E9" s="45"/>
      <c r="F9" s="45"/>
      <c r="G9" s="45"/>
      <c r="H9" s="45"/>
      <c r="I9" s="45"/>
      <c r="J9" s="45"/>
      <c r="K9" s="45"/>
      <c r="L9" s="45"/>
      <c r="M9" s="51" t="s">
        <v>128</v>
      </c>
      <c r="N9" s="45"/>
      <c r="O9" s="45"/>
      <c r="P9" s="45"/>
      <c r="Q9" s="45"/>
    </row>
    <row r="10" spans="1:17" s="2" customFormat="1" ht="11.45" customHeight="1" x14ac:dyDescent="0.2">
      <c r="A10" s="45"/>
      <c r="B10" s="45"/>
      <c r="C10" s="45"/>
      <c r="D10" s="45"/>
      <c r="E10" s="45"/>
      <c r="F10" s="45"/>
      <c r="G10" s="45"/>
      <c r="H10" s="45"/>
      <c r="I10" s="45"/>
      <c r="J10" s="45"/>
      <c r="K10" s="45"/>
      <c r="L10" s="45"/>
      <c r="M10" s="45"/>
      <c r="N10" s="45"/>
      <c r="O10" s="45"/>
      <c r="P10" s="45"/>
      <c r="Q10" s="45"/>
    </row>
    <row r="11" spans="1:17" s="2" customFormat="1" ht="15" customHeight="1" x14ac:dyDescent="0.2">
      <c r="A11" s="45"/>
      <c r="B11" s="45"/>
      <c r="C11" s="45"/>
      <c r="D11" s="45"/>
      <c r="E11" s="45"/>
      <c r="F11" s="45"/>
      <c r="G11" s="45"/>
      <c r="H11" s="45"/>
      <c r="I11" s="45"/>
      <c r="J11" s="45"/>
      <c r="K11" s="45"/>
      <c r="L11" s="45"/>
      <c r="M11" s="53" t="s">
        <v>529</v>
      </c>
      <c r="N11" s="3"/>
      <c r="O11" s="3"/>
      <c r="P11" s="3"/>
      <c r="Q11" s="45"/>
    </row>
    <row r="12" spans="1:17" s="2" customFormat="1" ht="15" customHeight="1" x14ac:dyDescent="0.2">
      <c r="A12" s="45"/>
      <c r="B12" s="45"/>
      <c r="C12" s="45"/>
      <c r="D12" s="45"/>
      <c r="E12" s="45"/>
      <c r="F12" s="45"/>
      <c r="G12" s="45"/>
      <c r="H12" s="45"/>
      <c r="I12" s="45"/>
      <c r="J12" s="45"/>
      <c r="K12" s="45"/>
      <c r="L12" s="45"/>
      <c r="M12" s="28"/>
      <c r="N12" s="3"/>
      <c r="O12" s="3"/>
      <c r="P12" s="3"/>
      <c r="Q12" s="45"/>
    </row>
    <row r="13" spans="1:17" s="2" customFormat="1" ht="15.95" customHeight="1" x14ac:dyDescent="0.25">
      <c r="A13" s="526" t="s">
        <v>5</v>
      </c>
      <c r="B13" s="526"/>
      <c r="C13" s="526"/>
      <c r="D13" s="526"/>
      <c r="E13" s="526"/>
      <c r="F13" s="526"/>
      <c r="G13" s="526"/>
      <c r="H13" s="526"/>
      <c r="I13" s="526"/>
      <c r="J13" s="526"/>
      <c r="K13" s="526"/>
      <c r="L13" s="526"/>
      <c r="M13" s="526"/>
      <c r="N13" s="526"/>
      <c r="O13" s="526"/>
      <c r="P13" s="526"/>
      <c r="Q13" s="526"/>
    </row>
    <row r="14" spans="1:17" s="2" customFormat="1" ht="15.95" customHeight="1" x14ac:dyDescent="0.3">
      <c r="A14" s="521" t="s">
        <v>150</v>
      </c>
      <c r="B14" s="521"/>
      <c r="C14" s="521"/>
      <c r="D14" s="521"/>
      <c r="E14" s="521"/>
      <c r="F14" s="521"/>
      <c r="G14" s="521"/>
      <c r="H14" s="521"/>
      <c r="I14" s="521"/>
      <c r="J14" s="521"/>
      <c r="K14" s="521"/>
      <c r="L14" s="521"/>
      <c r="M14" s="521"/>
      <c r="N14" s="521"/>
      <c r="O14" s="521"/>
      <c r="P14" s="521"/>
      <c r="Q14" s="521"/>
    </row>
    <row r="15" spans="1:17" s="2" customFormat="1" ht="11.45" hidden="1" customHeight="1" x14ac:dyDescent="0.2">
      <c r="A15" s="45"/>
      <c r="B15" s="45"/>
      <c r="C15" s="45"/>
      <c r="D15" s="45"/>
      <c r="E15" s="45"/>
      <c r="F15" s="45"/>
      <c r="G15" s="45"/>
      <c r="H15" s="45"/>
      <c r="I15" s="45"/>
      <c r="J15" s="45"/>
      <c r="K15" s="45"/>
      <c r="L15" s="45"/>
      <c r="M15" s="45"/>
      <c r="N15" s="45"/>
      <c r="O15" s="45"/>
      <c r="P15" s="45"/>
      <c r="Q15" s="45"/>
    </row>
    <row r="16" spans="1:17" s="2" customFormat="1" ht="11.45" hidden="1" customHeight="1" x14ac:dyDescent="0.2">
      <c r="A16" s="45"/>
      <c r="B16" s="45"/>
      <c r="C16" s="45"/>
      <c r="D16" s="45"/>
      <c r="E16" s="45"/>
      <c r="F16" s="45"/>
      <c r="G16" s="45"/>
      <c r="H16" s="45"/>
      <c r="I16" s="45"/>
      <c r="J16" s="45"/>
      <c r="K16" s="45"/>
      <c r="L16" s="45"/>
      <c r="M16" s="45"/>
      <c r="N16" s="45"/>
      <c r="O16" s="45"/>
      <c r="P16" s="45"/>
      <c r="Q16" s="45"/>
    </row>
    <row r="17" spans="1:19" s="2" customFormat="1" ht="11.45" customHeight="1" x14ac:dyDescent="0.2">
      <c r="A17" s="45"/>
      <c r="B17" s="45"/>
      <c r="C17" s="45"/>
      <c r="D17" s="45"/>
      <c r="E17" s="45"/>
      <c r="F17" s="45"/>
      <c r="G17" s="45"/>
      <c r="H17" s="45"/>
      <c r="I17" s="45"/>
      <c r="J17" s="45"/>
      <c r="K17" s="45"/>
      <c r="L17" s="45"/>
      <c r="M17" s="45"/>
      <c r="N17" s="45"/>
      <c r="O17" s="45"/>
      <c r="P17" s="45"/>
      <c r="Q17" s="45"/>
    </row>
    <row r="18" spans="1:19" s="2" customFormat="1" ht="18.75" customHeight="1" x14ac:dyDescent="0.25">
      <c r="A18" s="43" t="s">
        <v>6</v>
      </c>
      <c r="B18" s="510" t="s">
        <v>7</v>
      </c>
      <c r="C18" s="510"/>
      <c r="D18" s="45"/>
      <c r="E18" s="512" t="s">
        <v>8</v>
      </c>
      <c r="F18" s="512"/>
      <c r="G18" s="512"/>
      <c r="H18" s="512"/>
      <c r="I18" s="512"/>
      <c r="J18" s="512"/>
      <c r="K18" s="512"/>
      <c r="L18" s="38"/>
      <c r="M18" s="38"/>
      <c r="N18" s="38"/>
      <c r="O18" s="38"/>
      <c r="P18" s="510" t="s">
        <v>104</v>
      </c>
      <c r="Q18" s="510"/>
    </row>
    <row r="19" spans="1:19" s="2" customFormat="1" ht="27" customHeight="1" x14ac:dyDescent="0.2">
      <c r="A19" s="45"/>
      <c r="B19" s="517" t="s">
        <v>130</v>
      </c>
      <c r="C19" s="518"/>
      <c r="D19" s="45"/>
      <c r="E19" s="519" t="s">
        <v>129</v>
      </c>
      <c r="F19" s="519"/>
      <c r="G19" s="519"/>
      <c r="H19" s="519"/>
      <c r="I19" s="519"/>
      <c r="J19" s="519"/>
      <c r="K19" s="519"/>
      <c r="L19" s="39"/>
      <c r="M19" s="39"/>
      <c r="N19" s="39"/>
      <c r="O19" s="39"/>
      <c r="P19" s="520" t="s">
        <v>105</v>
      </c>
      <c r="Q19" s="520"/>
    </row>
    <row r="20" spans="1:19" s="2" customFormat="1" ht="11.45" customHeight="1" x14ac:dyDescent="0.2">
      <c r="A20" s="45"/>
      <c r="B20" s="48"/>
      <c r="C20" s="48"/>
      <c r="D20" s="45"/>
      <c r="E20" s="45"/>
      <c r="F20" s="45"/>
      <c r="G20" s="45"/>
      <c r="H20" s="45"/>
      <c r="I20" s="45"/>
      <c r="J20" s="45"/>
      <c r="K20" s="45"/>
      <c r="L20" s="40"/>
      <c r="M20" s="40"/>
      <c r="N20" s="40"/>
      <c r="O20" s="40"/>
      <c r="P20" s="40"/>
      <c r="Q20" s="40"/>
    </row>
    <row r="21" spans="1:19" s="2" customFormat="1" ht="14.25" customHeight="1" x14ac:dyDescent="0.25">
      <c r="A21" s="43" t="s">
        <v>9</v>
      </c>
      <c r="B21" s="510" t="s">
        <v>10</v>
      </c>
      <c r="C21" s="510"/>
      <c r="D21" s="45"/>
      <c r="E21" s="512" t="s">
        <v>8</v>
      </c>
      <c r="F21" s="512"/>
      <c r="G21" s="512"/>
      <c r="H21" s="512"/>
      <c r="I21" s="512"/>
      <c r="J21" s="512"/>
      <c r="K21" s="512"/>
      <c r="L21" s="38"/>
      <c r="M21" s="38"/>
      <c r="N21" s="38"/>
      <c r="O21" s="38"/>
      <c r="P21" s="510" t="s">
        <v>104</v>
      </c>
      <c r="Q21" s="510"/>
    </row>
    <row r="22" spans="1:19" s="2" customFormat="1" ht="30" customHeight="1" x14ac:dyDescent="0.2">
      <c r="A22" s="45"/>
      <c r="B22" s="517" t="s">
        <v>130</v>
      </c>
      <c r="C22" s="518"/>
      <c r="D22" s="45"/>
      <c r="E22" s="519" t="s">
        <v>11</v>
      </c>
      <c r="F22" s="519"/>
      <c r="G22" s="519"/>
      <c r="H22" s="519"/>
      <c r="I22" s="519"/>
      <c r="J22" s="519"/>
      <c r="K22" s="519"/>
      <c r="L22" s="37"/>
      <c r="M22" s="37"/>
      <c r="N22" s="37"/>
      <c r="O22" s="37"/>
      <c r="P22" s="520" t="s">
        <v>105</v>
      </c>
      <c r="Q22" s="520"/>
    </row>
    <row r="23" spans="1:19" s="2" customFormat="1" ht="11.45" customHeight="1" x14ac:dyDescent="0.2">
      <c r="A23" s="45"/>
      <c r="B23" s="48"/>
      <c r="C23" s="48"/>
      <c r="D23" s="45"/>
      <c r="E23" s="45"/>
      <c r="F23" s="45"/>
      <c r="G23" s="45"/>
      <c r="H23" s="45"/>
      <c r="I23" s="45"/>
      <c r="J23" s="45"/>
      <c r="K23" s="45"/>
      <c r="L23" s="45"/>
      <c r="M23" s="45"/>
      <c r="N23" s="45"/>
      <c r="O23" s="45"/>
      <c r="P23" s="45"/>
      <c r="Q23" s="45"/>
    </row>
    <row r="24" spans="1:19" s="42" customFormat="1" ht="34.5" customHeight="1" x14ac:dyDescent="0.25">
      <c r="A24" s="49" t="s">
        <v>12</v>
      </c>
      <c r="B24" s="510" t="s">
        <v>115</v>
      </c>
      <c r="C24" s="510"/>
      <c r="D24" s="511" t="s">
        <v>116</v>
      </c>
      <c r="E24" s="511"/>
      <c r="F24" s="47" t="s">
        <v>85</v>
      </c>
      <c r="G24" s="41"/>
      <c r="H24" s="512" t="s">
        <v>114</v>
      </c>
      <c r="I24" s="512"/>
      <c r="J24" s="512"/>
      <c r="K24" s="512"/>
      <c r="L24" s="512"/>
      <c r="M24" s="512"/>
      <c r="N24" s="512"/>
      <c r="O24" s="512"/>
      <c r="P24" s="511" t="s">
        <v>106</v>
      </c>
      <c r="Q24" s="511"/>
    </row>
    <row r="25" spans="1:19" s="2" customFormat="1" ht="48.75" customHeight="1" x14ac:dyDescent="0.2">
      <c r="A25" s="45"/>
      <c r="B25" s="513" t="s">
        <v>130</v>
      </c>
      <c r="C25" s="513"/>
      <c r="D25" s="514" t="s">
        <v>131</v>
      </c>
      <c r="E25" s="514"/>
      <c r="F25" s="52" t="s">
        <v>132</v>
      </c>
      <c r="G25" s="45"/>
      <c r="H25" s="515" t="s">
        <v>133</v>
      </c>
      <c r="I25" s="515"/>
      <c r="J25" s="515"/>
      <c r="K25" s="515"/>
      <c r="L25" s="515"/>
      <c r="M25" s="515"/>
      <c r="N25" s="515"/>
      <c r="O25" s="515"/>
      <c r="P25" s="516" t="s">
        <v>107</v>
      </c>
      <c r="Q25" s="516"/>
    </row>
    <row r="26" spans="1:19" s="2" customFormat="1" ht="6.75" customHeight="1" x14ac:dyDescent="0.2">
      <c r="A26" s="45"/>
      <c r="B26" s="45"/>
      <c r="C26" s="45"/>
      <c r="D26" s="45"/>
      <c r="E26" s="45"/>
      <c r="F26" s="45"/>
      <c r="G26" s="45"/>
      <c r="H26" s="45"/>
      <c r="I26" s="45"/>
      <c r="J26" s="45"/>
      <c r="K26" s="45"/>
      <c r="L26" s="45"/>
      <c r="M26" s="45"/>
      <c r="N26" s="45"/>
      <c r="O26" s="45"/>
      <c r="P26" s="45"/>
      <c r="Q26" s="45"/>
    </row>
    <row r="27" spans="1:19" s="2" customFormat="1" ht="32.25" customHeight="1" x14ac:dyDescent="0.25">
      <c r="A27" s="46" t="s">
        <v>13</v>
      </c>
      <c r="B27" s="507" t="s">
        <v>544</v>
      </c>
      <c r="C27" s="507"/>
      <c r="D27" s="507"/>
      <c r="E27" s="507"/>
      <c r="F27" s="507"/>
      <c r="G27" s="507"/>
      <c r="H27" s="507"/>
      <c r="I27" s="507"/>
      <c r="J27" s="507"/>
      <c r="K27" s="507"/>
      <c r="L27" s="507"/>
      <c r="M27" s="507"/>
      <c r="N27" s="507"/>
      <c r="O27" s="507"/>
      <c r="P27" s="507"/>
      <c r="Q27" s="507"/>
    </row>
    <row r="28" spans="1:19" s="2" customFormat="1" ht="5.25" customHeight="1" x14ac:dyDescent="0.2">
      <c r="A28" s="45"/>
      <c r="B28" s="45"/>
      <c r="C28" s="45"/>
      <c r="D28" s="45"/>
      <c r="E28" s="45"/>
      <c r="F28" s="45"/>
      <c r="G28" s="45"/>
      <c r="H28" s="45"/>
      <c r="I28" s="45"/>
      <c r="J28" s="45"/>
      <c r="K28" s="45"/>
      <c r="L28" s="45"/>
      <c r="M28" s="45"/>
      <c r="N28" s="45"/>
      <c r="O28" s="45"/>
      <c r="P28" s="45"/>
      <c r="Q28" s="45"/>
    </row>
    <row r="29" spans="1:19" s="2" customFormat="1" ht="11.1" customHeight="1" x14ac:dyDescent="0.2">
      <c r="A29" s="46" t="s">
        <v>14</v>
      </c>
      <c r="B29" s="508" t="s">
        <v>15</v>
      </c>
      <c r="C29" s="508"/>
      <c r="D29" s="508"/>
      <c r="E29" s="508"/>
      <c r="F29" s="508"/>
      <c r="G29" s="508"/>
      <c r="H29" s="508"/>
      <c r="I29" s="508"/>
      <c r="J29" s="508"/>
      <c r="K29" s="508"/>
      <c r="L29" s="508"/>
      <c r="M29" s="508"/>
      <c r="N29" s="508"/>
      <c r="O29" s="508"/>
      <c r="P29" s="508"/>
      <c r="Q29" s="508"/>
    </row>
    <row r="30" spans="1:19" s="2" customFormat="1" ht="3" customHeight="1" x14ac:dyDescent="0.2">
      <c r="A30" s="45"/>
      <c r="B30" s="57"/>
      <c r="C30" s="57"/>
      <c r="D30" s="57"/>
      <c r="E30" s="57"/>
      <c r="F30" s="57"/>
      <c r="G30" s="57"/>
      <c r="H30" s="57"/>
      <c r="I30" s="57"/>
      <c r="J30" s="57"/>
      <c r="K30" s="57"/>
      <c r="L30" s="57"/>
      <c r="M30" s="57"/>
      <c r="N30" s="57"/>
      <c r="O30" s="57"/>
      <c r="P30" s="57"/>
      <c r="Q30" s="57"/>
    </row>
    <row r="31" spans="1:19" s="2" customFormat="1" ht="131.25" hidden="1" customHeight="1" x14ac:dyDescent="0.2">
      <c r="A31" s="45"/>
      <c r="B31" s="509" t="s">
        <v>16</v>
      </c>
      <c r="C31" s="509"/>
      <c r="D31" s="509"/>
      <c r="E31" s="509"/>
      <c r="F31" s="509"/>
      <c r="G31" s="509"/>
      <c r="H31" s="509"/>
      <c r="I31" s="509"/>
      <c r="J31" s="509"/>
      <c r="K31" s="509"/>
      <c r="L31" s="509"/>
      <c r="M31" s="509"/>
      <c r="N31" s="509"/>
      <c r="O31" s="509"/>
      <c r="P31" s="509"/>
      <c r="Q31" s="509"/>
    </row>
    <row r="32" spans="1:19" s="2" customFormat="1" ht="13.5" customHeight="1" x14ac:dyDescent="0.2">
      <c r="A32" s="33" t="s">
        <v>17</v>
      </c>
      <c r="B32" s="505" t="s">
        <v>86</v>
      </c>
      <c r="C32" s="505"/>
      <c r="D32" s="505"/>
      <c r="E32" s="505"/>
      <c r="F32" s="505"/>
      <c r="G32" s="505"/>
      <c r="H32" s="505"/>
      <c r="I32" s="505"/>
      <c r="J32" s="505"/>
      <c r="K32" s="505"/>
      <c r="L32" s="505"/>
      <c r="M32" s="505"/>
      <c r="N32" s="505"/>
      <c r="O32" s="505"/>
      <c r="P32" s="505"/>
      <c r="Q32" s="505"/>
      <c r="S32" s="2" t="s">
        <v>121</v>
      </c>
    </row>
    <row r="33" spans="1:19" s="2" customFormat="1" ht="12.75" customHeight="1" x14ac:dyDescent="0.2">
      <c r="A33" s="33" t="s">
        <v>17</v>
      </c>
      <c r="B33" s="505" t="s">
        <v>152</v>
      </c>
      <c r="C33" s="505"/>
      <c r="D33" s="505"/>
      <c r="E33" s="505"/>
      <c r="F33" s="505"/>
      <c r="G33" s="505"/>
      <c r="H33" s="505"/>
      <c r="I33" s="505"/>
      <c r="J33" s="505"/>
      <c r="K33" s="505"/>
      <c r="L33" s="505"/>
      <c r="M33" s="505"/>
      <c r="N33" s="505"/>
      <c r="O33" s="505"/>
      <c r="P33" s="505"/>
      <c r="Q33" s="505"/>
      <c r="S33" s="2" t="s">
        <v>122</v>
      </c>
    </row>
    <row r="34" spans="1:19" s="2" customFormat="1" ht="12" customHeight="1" x14ac:dyDescent="0.2">
      <c r="A34" s="33" t="s">
        <v>17</v>
      </c>
      <c r="B34" s="505" t="s">
        <v>21</v>
      </c>
      <c r="C34" s="505"/>
      <c r="D34" s="505"/>
      <c r="E34" s="505"/>
      <c r="F34" s="505"/>
      <c r="G34" s="505"/>
      <c r="H34" s="505"/>
      <c r="I34" s="505"/>
      <c r="J34" s="505"/>
      <c r="K34" s="505"/>
      <c r="L34" s="505"/>
      <c r="M34" s="505"/>
      <c r="N34" s="505"/>
      <c r="O34" s="505"/>
      <c r="P34" s="505"/>
      <c r="Q34" s="505"/>
      <c r="S34" s="2" t="s">
        <v>123</v>
      </c>
    </row>
    <row r="35" spans="1:19" s="2" customFormat="1" ht="12" customHeight="1" x14ac:dyDescent="0.2">
      <c r="A35" s="33" t="s">
        <v>17</v>
      </c>
      <c r="B35" s="505" t="s">
        <v>153</v>
      </c>
      <c r="C35" s="505"/>
      <c r="D35" s="505"/>
      <c r="E35" s="505"/>
      <c r="F35" s="505"/>
      <c r="G35" s="505"/>
      <c r="H35" s="505"/>
      <c r="I35" s="505"/>
      <c r="J35" s="505"/>
      <c r="K35" s="505"/>
      <c r="L35" s="505"/>
      <c r="M35" s="505"/>
      <c r="N35" s="505"/>
      <c r="O35" s="505"/>
      <c r="P35" s="505"/>
      <c r="Q35" s="505"/>
      <c r="S35" s="2" t="s">
        <v>124</v>
      </c>
    </row>
    <row r="36" spans="1:19" s="2" customFormat="1" ht="22.5" customHeight="1" x14ac:dyDescent="0.2">
      <c r="A36" s="33" t="s">
        <v>17</v>
      </c>
      <c r="B36" s="505" t="s">
        <v>154</v>
      </c>
      <c r="C36" s="505"/>
      <c r="D36" s="505"/>
      <c r="E36" s="505"/>
      <c r="F36" s="505"/>
      <c r="G36" s="505"/>
      <c r="H36" s="505"/>
      <c r="I36" s="505"/>
      <c r="J36" s="505"/>
      <c r="K36" s="505"/>
      <c r="L36" s="505"/>
      <c r="M36" s="505"/>
      <c r="N36" s="505"/>
      <c r="O36" s="505"/>
      <c r="P36" s="505"/>
      <c r="Q36" s="505"/>
      <c r="S36" s="2" t="s">
        <v>125</v>
      </c>
    </row>
    <row r="37" spans="1:19" s="2" customFormat="1" ht="29.25" customHeight="1" x14ac:dyDescent="0.2">
      <c r="A37" s="33" t="s">
        <v>17</v>
      </c>
      <c r="B37" s="505" t="s">
        <v>18</v>
      </c>
      <c r="C37" s="505"/>
      <c r="D37" s="505"/>
      <c r="E37" s="505"/>
      <c r="F37" s="505"/>
      <c r="G37" s="505"/>
      <c r="H37" s="505"/>
      <c r="I37" s="505"/>
      <c r="J37" s="505"/>
      <c r="K37" s="505"/>
      <c r="L37" s="505"/>
      <c r="M37" s="505"/>
      <c r="N37" s="505"/>
      <c r="O37" s="505"/>
      <c r="P37" s="505"/>
      <c r="Q37" s="505"/>
      <c r="S37" s="2" t="s">
        <v>126</v>
      </c>
    </row>
    <row r="38" spans="1:19" s="2" customFormat="1" ht="23.25" customHeight="1" x14ac:dyDescent="0.2">
      <c r="A38" s="33" t="s">
        <v>17</v>
      </c>
      <c r="B38" s="506" t="s">
        <v>541</v>
      </c>
      <c r="C38" s="506"/>
      <c r="D38" s="506"/>
      <c r="E38" s="506"/>
      <c r="F38" s="506"/>
      <c r="G38" s="506"/>
      <c r="H38" s="506"/>
      <c r="I38" s="506"/>
      <c r="J38" s="506"/>
      <c r="K38" s="506"/>
      <c r="L38" s="506"/>
      <c r="M38" s="506"/>
      <c r="N38" s="506"/>
      <c r="O38" s="506"/>
      <c r="P38" s="506"/>
      <c r="Q38" s="506"/>
      <c r="S38" s="2" t="s">
        <v>127</v>
      </c>
    </row>
    <row r="39" spans="1:19" s="2" customFormat="1" ht="13.5" customHeight="1" x14ac:dyDescent="0.2">
      <c r="A39" s="59" t="s">
        <v>17</v>
      </c>
      <c r="B39" s="505" t="s">
        <v>155</v>
      </c>
      <c r="C39" s="505"/>
      <c r="D39" s="505"/>
      <c r="E39" s="505"/>
      <c r="F39" s="505"/>
      <c r="G39" s="505"/>
      <c r="H39" s="505"/>
      <c r="I39" s="505"/>
      <c r="J39" s="505"/>
      <c r="K39" s="505"/>
      <c r="L39" s="505"/>
      <c r="M39" s="505"/>
      <c r="N39" s="505"/>
      <c r="O39" s="505"/>
      <c r="P39" s="505"/>
      <c r="Q39" s="505"/>
    </row>
    <row r="40" spans="1:19" s="2" customFormat="1" ht="15.75" customHeight="1" x14ac:dyDescent="0.2">
      <c r="A40" s="43" t="s">
        <v>19</v>
      </c>
      <c r="B40" s="503" t="s">
        <v>93</v>
      </c>
      <c r="C40" s="503"/>
      <c r="D40" s="503"/>
      <c r="E40" s="503"/>
      <c r="F40" s="503"/>
      <c r="G40" s="503"/>
      <c r="H40" s="503"/>
      <c r="I40" s="503"/>
      <c r="J40" s="503"/>
      <c r="K40" s="503"/>
      <c r="L40" s="503"/>
      <c r="M40" s="503"/>
      <c r="N40" s="503"/>
      <c r="O40" s="503"/>
      <c r="P40" s="503"/>
      <c r="Q40" s="503"/>
    </row>
    <row r="41" spans="1:19" x14ac:dyDescent="0.25">
      <c r="A41" s="11" t="s">
        <v>23</v>
      </c>
      <c r="B41" s="502" t="s">
        <v>94</v>
      </c>
      <c r="C41" s="502"/>
      <c r="D41" s="502"/>
      <c r="E41" s="502"/>
      <c r="F41" s="502"/>
      <c r="G41" s="502"/>
      <c r="H41" s="502"/>
      <c r="I41" s="502"/>
      <c r="J41" s="502"/>
      <c r="K41" s="502"/>
      <c r="L41" s="502"/>
      <c r="M41" s="502"/>
      <c r="N41" s="502"/>
      <c r="O41" s="502"/>
      <c r="P41" s="502"/>
      <c r="Q41" s="502"/>
    </row>
    <row r="42" spans="1:19" ht="28.5" customHeight="1" x14ac:dyDescent="0.25">
      <c r="A42" s="7"/>
      <c r="B42" s="501" t="s">
        <v>98</v>
      </c>
      <c r="C42" s="501"/>
      <c r="D42" s="501"/>
      <c r="E42" s="501"/>
      <c r="F42" s="501"/>
      <c r="G42" s="501"/>
      <c r="H42" s="501"/>
      <c r="I42" s="501"/>
      <c r="J42" s="501"/>
      <c r="K42" s="501"/>
      <c r="L42" s="501"/>
      <c r="M42" s="501"/>
      <c r="N42" s="501"/>
      <c r="O42" s="501"/>
      <c r="P42" s="501"/>
      <c r="Q42" s="501"/>
    </row>
    <row r="43" spans="1:19" hidden="1" x14ac:dyDescent="0.25">
      <c r="A43" s="7"/>
      <c r="B43" s="501"/>
      <c r="C43" s="501"/>
      <c r="D43" s="501"/>
      <c r="E43" s="501"/>
      <c r="F43" s="501"/>
      <c r="G43" s="501"/>
      <c r="H43" s="501"/>
      <c r="I43" s="501"/>
      <c r="J43" s="501"/>
      <c r="K43" s="501"/>
      <c r="L43" s="501"/>
      <c r="M43" s="501"/>
      <c r="N43" s="501"/>
      <c r="O43" s="501"/>
      <c r="P43" s="501"/>
      <c r="Q43" s="501"/>
    </row>
    <row r="44" spans="1:19" hidden="1" x14ac:dyDescent="0.25">
      <c r="A44" s="7"/>
      <c r="B44" s="501"/>
      <c r="C44" s="501"/>
      <c r="D44" s="501"/>
      <c r="E44" s="501"/>
      <c r="F44" s="501"/>
      <c r="G44" s="501"/>
      <c r="H44" s="501"/>
      <c r="I44" s="501"/>
      <c r="J44" s="501"/>
      <c r="K44" s="501"/>
      <c r="L44" s="501"/>
      <c r="M44" s="501"/>
      <c r="N44" s="501"/>
      <c r="O44" s="501"/>
      <c r="P44" s="501"/>
      <c r="Q44" s="501"/>
    </row>
    <row r="45" spans="1:19" s="2" customFormat="1" ht="12" x14ac:dyDescent="0.2">
      <c r="A45" s="45"/>
      <c r="B45" s="45"/>
      <c r="C45" s="45"/>
      <c r="D45" s="45"/>
      <c r="E45" s="45"/>
      <c r="F45" s="45"/>
      <c r="G45" s="45"/>
      <c r="H45" s="45"/>
      <c r="I45" s="45"/>
      <c r="J45" s="45"/>
      <c r="K45" s="45"/>
      <c r="L45" s="45"/>
      <c r="M45" s="45"/>
      <c r="N45" s="45"/>
      <c r="O45" s="45"/>
      <c r="P45" s="45"/>
      <c r="Q45" s="45"/>
    </row>
    <row r="46" spans="1:19" s="2" customFormat="1" ht="17.25" customHeight="1" x14ac:dyDescent="0.2">
      <c r="A46" s="43" t="s">
        <v>92</v>
      </c>
      <c r="B46" s="503" t="s">
        <v>20</v>
      </c>
      <c r="C46" s="503"/>
      <c r="D46" s="503"/>
      <c r="E46" s="503"/>
      <c r="F46" s="503"/>
      <c r="G46" s="503"/>
      <c r="H46" s="503"/>
      <c r="I46" s="503"/>
      <c r="J46" s="503"/>
      <c r="K46" s="503"/>
      <c r="L46" s="503"/>
      <c r="M46" s="503"/>
      <c r="N46" s="503"/>
      <c r="O46" s="503"/>
      <c r="P46" s="503"/>
      <c r="Q46" s="503"/>
    </row>
    <row r="47" spans="1:19" s="2" customFormat="1" ht="13.5" customHeight="1" x14ac:dyDescent="0.25">
      <c r="A47" s="4"/>
      <c r="B47" s="504" t="s">
        <v>76</v>
      </c>
      <c r="C47" s="504"/>
      <c r="D47" s="504"/>
      <c r="E47" s="504"/>
      <c r="F47" s="504"/>
      <c r="G47" s="504"/>
      <c r="H47" s="504"/>
      <c r="I47" s="504"/>
      <c r="J47" s="504"/>
      <c r="K47" s="504"/>
      <c r="L47" s="504"/>
      <c r="M47" s="504"/>
      <c r="N47" s="504"/>
      <c r="O47" s="504"/>
      <c r="P47" s="504"/>
      <c r="Q47" s="504"/>
    </row>
    <row r="48" spans="1:19" ht="8.25" customHeight="1" x14ac:dyDescent="0.25"/>
    <row r="49" spans="1:17" ht="30" customHeight="1" x14ac:dyDescent="0.25">
      <c r="A49" s="5" t="s">
        <v>95</v>
      </c>
      <c r="B49" s="5" t="s">
        <v>22</v>
      </c>
    </row>
    <row r="50" spans="1:17" x14ac:dyDescent="0.25">
      <c r="A50" s="11" t="s">
        <v>23</v>
      </c>
      <c r="B50" s="502" t="s">
        <v>28</v>
      </c>
      <c r="C50" s="502"/>
      <c r="D50" s="502"/>
      <c r="E50" s="502"/>
      <c r="F50" s="502"/>
      <c r="G50" s="502"/>
      <c r="H50" s="502"/>
      <c r="I50" s="502"/>
      <c r="J50" s="502"/>
      <c r="K50" s="502"/>
      <c r="L50" s="502"/>
      <c r="M50" s="502"/>
      <c r="N50" s="502"/>
      <c r="O50" s="502"/>
      <c r="P50" s="502"/>
      <c r="Q50" s="502"/>
    </row>
    <row r="51" spans="1:17" x14ac:dyDescent="0.25">
      <c r="A51" s="7">
        <v>1</v>
      </c>
      <c r="B51" s="501" t="s">
        <v>72</v>
      </c>
      <c r="C51" s="501"/>
      <c r="D51" s="501"/>
      <c r="E51" s="501"/>
      <c r="F51" s="501"/>
      <c r="G51" s="501"/>
      <c r="H51" s="501"/>
      <c r="I51" s="501"/>
      <c r="J51" s="501"/>
      <c r="K51" s="501"/>
      <c r="L51" s="501"/>
      <c r="M51" s="501"/>
      <c r="N51" s="501"/>
      <c r="O51" s="501"/>
      <c r="P51" s="501"/>
      <c r="Q51" s="501"/>
    </row>
    <row r="52" spans="1:17" x14ac:dyDescent="0.25">
      <c r="A52" s="7">
        <v>2</v>
      </c>
      <c r="B52" s="501" t="s">
        <v>50</v>
      </c>
      <c r="C52" s="501"/>
      <c r="D52" s="501"/>
      <c r="E52" s="501"/>
      <c r="F52" s="501"/>
      <c r="G52" s="501"/>
      <c r="H52" s="501"/>
      <c r="I52" s="501"/>
      <c r="J52" s="501"/>
      <c r="K52" s="501"/>
      <c r="L52" s="501"/>
      <c r="M52" s="501"/>
      <c r="N52" s="501"/>
      <c r="O52" s="501"/>
      <c r="P52" s="501"/>
      <c r="Q52" s="501"/>
    </row>
    <row r="53" spans="1:17" hidden="1" x14ac:dyDescent="0.25">
      <c r="A53" s="7">
        <v>3</v>
      </c>
      <c r="B53" s="501" t="s">
        <v>51</v>
      </c>
      <c r="C53" s="501"/>
      <c r="D53" s="501"/>
      <c r="E53" s="501"/>
      <c r="F53" s="501"/>
      <c r="G53" s="501"/>
      <c r="H53" s="501"/>
      <c r="I53" s="501"/>
      <c r="J53" s="501"/>
      <c r="K53" s="501"/>
      <c r="L53" s="501"/>
      <c r="M53" s="501"/>
      <c r="N53" s="501"/>
      <c r="O53" s="501"/>
      <c r="P53" s="501"/>
      <c r="Q53" s="501"/>
    </row>
    <row r="54" spans="1:17" ht="18" customHeight="1" x14ac:dyDescent="0.25">
      <c r="A54" s="7">
        <v>3</v>
      </c>
      <c r="B54" s="501" t="s">
        <v>161</v>
      </c>
      <c r="C54" s="501"/>
      <c r="D54" s="501"/>
      <c r="E54" s="501"/>
      <c r="F54" s="501"/>
      <c r="G54" s="501"/>
      <c r="H54" s="501"/>
      <c r="I54" s="501"/>
      <c r="J54" s="501"/>
      <c r="K54" s="501"/>
      <c r="L54" s="501"/>
      <c r="M54" s="501"/>
      <c r="N54" s="501"/>
      <c r="O54" s="501"/>
      <c r="P54" s="501"/>
      <c r="Q54" s="501"/>
    </row>
    <row r="55" spans="1:17" ht="21" customHeight="1" x14ac:dyDescent="0.25">
      <c r="A55" s="7">
        <v>4</v>
      </c>
      <c r="B55" s="501" t="s">
        <v>109</v>
      </c>
      <c r="C55" s="501"/>
      <c r="D55" s="501"/>
      <c r="E55" s="501"/>
      <c r="F55" s="501"/>
      <c r="G55" s="501"/>
      <c r="H55" s="501"/>
      <c r="I55" s="501"/>
      <c r="J55" s="501"/>
      <c r="K55" s="501"/>
      <c r="L55" s="501"/>
      <c r="M55" s="501"/>
      <c r="N55" s="501"/>
      <c r="O55" s="501"/>
      <c r="P55" s="501"/>
      <c r="Q55" s="501"/>
    </row>
    <row r="56" spans="1:17" hidden="1" x14ac:dyDescent="0.25">
      <c r="A56" s="7">
        <v>6</v>
      </c>
      <c r="B56" s="501" t="s">
        <v>99</v>
      </c>
      <c r="C56" s="501"/>
      <c r="D56" s="501"/>
      <c r="E56" s="501"/>
      <c r="F56" s="501"/>
      <c r="G56" s="501"/>
      <c r="H56" s="501"/>
      <c r="I56" s="501"/>
      <c r="J56" s="501"/>
      <c r="K56" s="501"/>
      <c r="L56" s="501"/>
      <c r="M56" s="501"/>
      <c r="N56" s="501"/>
      <c r="O56" s="501"/>
      <c r="P56" s="501"/>
      <c r="Q56" s="501"/>
    </row>
    <row r="57" spans="1:17" hidden="1" x14ac:dyDescent="0.25">
      <c r="A57" s="7">
        <v>7</v>
      </c>
      <c r="B57" s="501"/>
      <c r="C57" s="501"/>
      <c r="D57" s="501"/>
      <c r="E57" s="501"/>
      <c r="F57" s="501"/>
      <c r="G57" s="501"/>
      <c r="H57" s="501"/>
      <c r="I57" s="501"/>
      <c r="J57" s="501"/>
      <c r="K57" s="501"/>
      <c r="L57" s="501"/>
      <c r="M57" s="501"/>
      <c r="N57" s="501"/>
      <c r="O57" s="501"/>
      <c r="P57" s="501"/>
      <c r="Q57" s="501"/>
    </row>
    <row r="58" spans="1:17" hidden="1" x14ac:dyDescent="0.25">
      <c r="A58" s="7"/>
      <c r="B58" s="490"/>
      <c r="C58" s="490"/>
      <c r="D58" s="490"/>
      <c r="E58" s="490"/>
      <c r="F58" s="490"/>
      <c r="G58" s="490"/>
      <c r="H58" s="490"/>
      <c r="I58" s="490"/>
      <c r="J58" s="490"/>
      <c r="K58" s="490"/>
      <c r="L58" s="490"/>
      <c r="M58" s="490"/>
      <c r="N58" s="490"/>
      <c r="O58" s="490"/>
      <c r="P58" s="490"/>
      <c r="Q58" s="490"/>
    </row>
    <row r="59" spans="1:17" hidden="1" x14ac:dyDescent="0.25">
      <c r="A59" s="7"/>
      <c r="B59" s="490"/>
      <c r="C59" s="490"/>
      <c r="D59" s="490"/>
      <c r="E59" s="490"/>
      <c r="F59" s="490"/>
      <c r="G59" s="490"/>
      <c r="H59" s="490"/>
      <c r="I59" s="490"/>
      <c r="J59" s="490"/>
      <c r="K59" s="490"/>
      <c r="L59" s="490"/>
      <c r="M59" s="490"/>
      <c r="N59" s="490"/>
      <c r="O59" s="490"/>
      <c r="P59" s="490"/>
      <c r="Q59" s="490"/>
    </row>
    <row r="60" spans="1:17" hidden="1" x14ac:dyDescent="0.25">
      <c r="A60" s="7"/>
      <c r="B60" s="490"/>
      <c r="C60" s="490"/>
      <c r="D60" s="490"/>
      <c r="E60" s="490"/>
      <c r="F60" s="490"/>
      <c r="G60" s="490"/>
      <c r="H60" s="490"/>
      <c r="I60" s="490"/>
      <c r="J60" s="490"/>
      <c r="K60" s="490"/>
      <c r="L60" s="490"/>
      <c r="M60" s="490"/>
      <c r="N60" s="490"/>
      <c r="O60" s="490"/>
      <c r="P60" s="490"/>
      <c r="Q60" s="490"/>
    </row>
    <row r="61" spans="1:17" hidden="1" x14ac:dyDescent="0.25">
      <c r="A61" s="7"/>
      <c r="B61" s="490"/>
      <c r="C61" s="490"/>
      <c r="D61" s="490"/>
      <c r="E61" s="490"/>
      <c r="F61" s="490"/>
      <c r="G61" s="490"/>
      <c r="H61" s="490"/>
      <c r="I61" s="490"/>
      <c r="J61" s="490"/>
      <c r="K61" s="490"/>
      <c r="L61" s="490"/>
      <c r="M61" s="490"/>
      <c r="N61" s="490"/>
      <c r="O61" s="490"/>
      <c r="P61" s="490"/>
      <c r="Q61" s="490"/>
    </row>
    <row r="62" spans="1:17" hidden="1" x14ac:dyDescent="0.25">
      <c r="A62" s="7"/>
      <c r="B62" s="490"/>
      <c r="C62" s="490"/>
      <c r="D62" s="490"/>
      <c r="E62" s="490"/>
      <c r="F62" s="490"/>
      <c r="G62" s="490"/>
      <c r="H62" s="490"/>
      <c r="I62" s="490"/>
      <c r="J62" s="490"/>
      <c r="K62" s="490"/>
      <c r="L62" s="490"/>
      <c r="M62" s="490"/>
      <c r="N62" s="490"/>
      <c r="O62" s="490"/>
      <c r="P62" s="490"/>
      <c r="Q62" s="490"/>
    </row>
    <row r="63" spans="1:17" hidden="1" x14ac:dyDescent="0.25">
      <c r="A63" s="7"/>
      <c r="B63" s="490"/>
      <c r="C63" s="490"/>
      <c r="D63" s="490"/>
      <c r="E63" s="490"/>
      <c r="F63" s="490"/>
      <c r="G63" s="490"/>
      <c r="H63" s="490"/>
      <c r="I63" s="490"/>
      <c r="J63" s="490"/>
      <c r="K63" s="490"/>
      <c r="L63" s="490"/>
      <c r="M63" s="490"/>
      <c r="N63" s="490"/>
      <c r="O63" s="490"/>
      <c r="P63" s="490"/>
      <c r="Q63" s="490"/>
    </row>
    <row r="64" spans="1:17" hidden="1" x14ac:dyDescent="0.25">
      <c r="A64" s="7"/>
      <c r="B64" s="490"/>
      <c r="C64" s="490"/>
      <c r="D64" s="490"/>
      <c r="E64" s="490"/>
      <c r="F64" s="490"/>
      <c r="G64" s="490"/>
      <c r="H64" s="490"/>
      <c r="I64" s="490"/>
      <c r="J64" s="490"/>
      <c r="K64" s="490"/>
      <c r="L64" s="490"/>
      <c r="M64" s="490"/>
      <c r="N64" s="490"/>
      <c r="O64" s="490"/>
      <c r="P64" s="490"/>
      <c r="Q64" s="490"/>
    </row>
    <row r="65" spans="1:20" hidden="1" x14ac:dyDescent="0.25">
      <c r="A65" s="7"/>
      <c r="B65" s="490"/>
      <c r="C65" s="490"/>
      <c r="D65" s="490"/>
      <c r="E65" s="490"/>
      <c r="F65" s="490"/>
      <c r="G65" s="490"/>
      <c r="H65" s="490"/>
      <c r="I65" s="490"/>
      <c r="J65" s="490"/>
      <c r="K65" s="490"/>
      <c r="L65" s="490"/>
      <c r="M65" s="490"/>
      <c r="N65" s="490"/>
      <c r="O65" s="490"/>
      <c r="P65" s="490"/>
      <c r="Q65" s="490"/>
    </row>
    <row r="66" spans="1:20" ht="9.75" customHeight="1" x14ac:dyDescent="0.25">
      <c r="B66" s="31"/>
      <c r="C66" s="31"/>
      <c r="D66" s="31"/>
      <c r="E66" s="31"/>
      <c r="F66" s="31"/>
      <c r="G66" s="31"/>
      <c r="H66" s="31"/>
      <c r="I66" s="31"/>
      <c r="J66" s="31"/>
      <c r="K66" s="31"/>
      <c r="L66" s="31"/>
      <c r="M66" s="31"/>
      <c r="N66" s="31"/>
      <c r="O66" s="31"/>
      <c r="P66" s="31"/>
      <c r="Q66" s="31"/>
    </row>
    <row r="67" spans="1:20" ht="24.75" customHeight="1" thickBot="1" x14ac:dyDescent="0.3">
      <c r="A67" s="5" t="s">
        <v>30</v>
      </c>
      <c r="B67" s="491" t="s">
        <v>24</v>
      </c>
      <c r="C67" s="491"/>
      <c r="D67" s="491"/>
      <c r="E67" s="491"/>
      <c r="F67" s="491"/>
      <c r="G67" s="491"/>
      <c r="H67" s="31"/>
      <c r="I67" s="31"/>
      <c r="J67" s="31"/>
      <c r="K67" s="31"/>
      <c r="L67" s="31"/>
      <c r="M67" s="31"/>
      <c r="N67" s="31"/>
      <c r="O67" s="31"/>
      <c r="P67" s="31"/>
      <c r="Q67" s="31" t="s">
        <v>27</v>
      </c>
    </row>
    <row r="68" spans="1:20" ht="19.5" customHeight="1" thickBot="1" x14ac:dyDescent="0.3">
      <c r="A68" s="10" t="s">
        <v>23</v>
      </c>
      <c r="B68" s="492" t="s">
        <v>25</v>
      </c>
      <c r="C68" s="493"/>
      <c r="D68" s="493"/>
      <c r="E68" s="493"/>
      <c r="F68" s="493"/>
      <c r="G68" s="493"/>
      <c r="H68" s="493"/>
      <c r="I68" s="494"/>
      <c r="J68" s="495" t="s">
        <v>32</v>
      </c>
      <c r="K68" s="496"/>
      <c r="L68" s="497" t="s">
        <v>33</v>
      </c>
      <c r="M68" s="498"/>
      <c r="N68" s="498"/>
      <c r="O68" s="499"/>
      <c r="P68" s="496" t="s">
        <v>26</v>
      </c>
      <c r="Q68" s="500"/>
    </row>
    <row r="69" spans="1:20" ht="15.75" thickBot="1" x14ac:dyDescent="0.3">
      <c r="A69" s="9">
        <v>1</v>
      </c>
      <c r="B69" s="477">
        <v>2</v>
      </c>
      <c r="C69" s="478"/>
      <c r="D69" s="478"/>
      <c r="E69" s="478"/>
      <c r="F69" s="478"/>
      <c r="G69" s="478"/>
      <c r="H69" s="478"/>
      <c r="I69" s="479"/>
      <c r="J69" s="480">
        <v>3</v>
      </c>
      <c r="K69" s="480"/>
      <c r="L69" s="481">
        <v>4</v>
      </c>
      <c r="M69" s="482"/>
      <c r="N69" s="482"/>
      <c r="O69" s="483"/>
      <c r="P69" s="480">
        <v>5</v>
      </c>
      <c r="Q69" s="484"/>
    </row>
    <row r="70" spans="1:20" ht="27.75" customHeight="1" x14ac:dyDescent="0.25">
      <c r="A70" s="8">
        <v>1</v>
      </c>
      <c r="B70" s="485" t="s">
        <v>72</v>
      </c>
      <c r="C70" s="485"/>
      <c r="D70" s="485"/>
      <c r="E70" s="485"/>
      <c r="F70" s="485"/>
      <c r="G70" s="485"/>
      <c r="H70" s="485"/>
      <c r="I70" s="485"/>
      <c r="J70" s="486">
        <f>251971088+1321196.66+494055.25</f>
        <v>253786339.91</v>
      </c>
      <c r="K70" s="486"/>
      <c r="L70" s="487">
        <v>8910539</v>
      </c>
      <c r="M70" s="488"/>
      <c r="N70" s="488"/>
      <c r="O70" s="489"/>
      <c r="P70" s="486">
        <f>J70+L70</f>
        <v>262696878.91</v>
      </c>
      <c r="Q70" s="486"/>
      <c r="T70" s="36"/>
    </row>
    <row r="71" spans="1:20" ht="21.75" customHeight="1" x14ac:dyDescent="0.25">
      <c r="A71" s="7">
        <v>2</v>
      </c>
      <c r="B71" s="472" t="s">
        <v>50</v>
      </c>
      <c r="C71" s="472"/>
      <c r="D71" s="472"/>
      <c r="E71" s="472"/>
      <c r="F71" s="472"/>
      <c r="G71" s="472"/>
      <c r="H71" s="472"/>
      <c r="I71" s="472"/>
      <c r="J71" s="473"/>
      <c r="K71" s="473"/>
      <c r="L71" s="474">
        <v>524100</v>
      </c>
      <c r="M71" s="475"/>
      <c r="N71" s="475"/>
      <c r="O71" s="476"/>
      <c r="P71" s="473">
        <f t="shared" ref="P71:P85" si="0">J71+L71</f>
        <v>524100</v>
      </c>
      <c r="Q71" s="473"/>
    </row>
    <row r="72" spans="1:20" ht="21.75" hidden="1" customHeight="1" x14ac:dyDescent="0.25">
      <c r="A72" s="7">
        <v>3</v>
      </c>
      <c r="B72" s="472" t="s">
        <v>51</v>
      </c>
      <c r="C72" s="472"/>
      <c r="D72" s="472"/>
      <c r="E72" s="472"/>
      <c r="F72" s="472"/>
      <c r="G72" s="472"/>
      <c r="H72" s="472"/>
      <c r="I72" s="472"/>
      <c r="J72" s="473">
        <v>0</v>
      </c>
      <c r="K72" s="473"/>
      <c r="L72" s="474">
        <v>0</v>
      </c>
      <c r="M72" s="475"/>
      <c r="N72" s="475"/>
      <c r="O72" s="476"/>
      <c r="P72" s="473">
        <f t="shared" si="0"/>
        <v>0</v>
      </c>
      <c r="Q72" s="473"/>
      <c r="S72" s="36"/>
    </row>
    <row r="73" spans="1:20" ht="39" customHeight="1" x14ac:dyDescent="0.25">
      <c r="A73" s="7">
        <v>3</v>
      </c>
      <c r="B73" s="472" t="s">
        <v>161</v>
      </c>
      <c r="C73" s="472"/>
      <c r="D73" s="472"/>
      <c r="E73" s="472"/>
      <c r="F73" s="472"/>
      <c r="G73" s="472"/>
      <c r="H73" s="472"/>
      <c r="I73" s="472"/>
      <c r="J73" s="473">
        <f>66000+16000-66000-16000</f>
        <v>0</v>
      </c>
      <c r="K73" s="473"/>
      <c r="L73" s="474">
        <f>2224620-1049620-875380-232000-67620</f>
        <v>0</v>
      </c>
      <c r="M73" s="475"/>
      <c r="N73" s="475"/>
      <c r="O73" s="476"/>
      <c r="P73" s="473">
        <f t="shared" si="0"/>
        <v>0</v>
      </c>
      <c r="Q73" s="473"/>
    </row>
    <row r="74" spans="1:20" ht="27.75" customHeight="1" x14ac:dyDescent="0.25">
      <c r="A74" s="7">
        <v>4</v>
      </c>
      <c r="B74" s="472" t="s">
        <v>109</v>
      </c>
      <c r="C74" s="472"/>
      <c r="D74" s="472"/>
      <c r="E74" s="472"/>
      <c r="F74" s="472"/>
      <c r="G74" s="472"/>
      <c r="H74" s="472"/>
      <c r="I74" s="472"/>
      <c r="J74" s="473">
        <v>2500000</v>
      </c>
      <c r="K74" s="473"/>
      <c r="L74" s="474">
        <v>0</v>
      </c>
      <c r="M74" s="475"/>
      <c r="N74" s="475"/>
      <c r="O74" s="476"/>
      <c r="P74" s="473">
        <f t="shared" ref="P74" si="1">J74+L74</f>
        <v>2500000</v>
      </c>
      <c r="Q74" s="473"/>
      <c r="S74" s="36"/>
    </row>
    <row r="75" spans="1:20" ht="49.5" hidden="1" customHeight="1" x14ac:dyDescent="0.25">
      <c r="A75" s="7">
        <v>5</v>
      </c>
      <c r="B75" s="472"/>
      <c r="C75" s="472"/>
      <c r="D75" s="472"/>
      <c r="E75" s="472"/>
      <c r="F75" s="472"/>
      <c r="G75" s="472"/>
      <c r="H75" s="472"/>
      <c r="I75" s="472"/>
      <c r="J75" s="473"/>
      <c r="K75" s="473"/>
      <c r="L75" s="474"/>
      <c r="M75" s="475"/>
      <c r="N75" s="475"/>
      <c r="O75" s="476"/>
      <c r="P75" s="473">
        <f t="shared" si="0"/>
        <v>0</v>
      </c>
      <c r="Q75" s="473"/>
      <c r="S75" s="36">
        <f>L71+L73+L76</f>
        <v>524100</v>
      </c>
    </row>
    <row r="76" spans="1:20" ht="31.5" hidden="1" customHeight="1" x14ac:dyDescent="0.25">
      <c r="A76" s="7">
        <v>6</v>
      </c>
      <c r="B76" s="472" t="s">
        <v>99</v>
      </c>
      <c r="C76" s="472"/>
      <c r="D76" s="472"/>
      <c r="E76" s="472"/>
      <c r="F76" s="472"/>
      <c r="G76" s="472"/>
      <c r="H76" s="472"/>
      <c r="I76" s="472"/>
      <c r="J76" s="473"/>
      <c r="K76" s="473"/>
      <c r="L76" s="474"/>
      <c r="M76" s="475"/>
      <c r="N76" s="475"/>
      <c r="O76" s="476"/>
      <c r="P76" s="473">
        <f t="shared" si="0"/>
        <v>0</v>
      </c>
      <c r="Q76" s="473"/>
    </row>
    <row r="77" spans="1:20" ht="29.25" hidden="1" customHeight="1" x14ac:dyDescent="0.25">
      <c r="A77" s="7">
        <v>7</v>
      </c>
      <c r="B77" s="472"/>
      <c r="C77" s="472"/>
      <c r="D77" s="472"/>
      <c r="E77" s="472"/>
      <c r="F77" s="472"/>
      <c r="G77" s="472"/>
      <c r="H77" s="472"/>
      <c r="I77" s="472"/>
      <c r="J77" s="468"/>
      <c r="K77" s="468"/>
      <c r="L77" s="469"/>
      <c r="M77" s="470"/>
      <c r="N77" s="470"/>
      <c r="O77" s="471"/>
      <c r="P77" s="468">
        <f t="shared" si="0"/>
        <v>0</v>
      </c>
      <c r="Q77" s="468"/>
      <c r="S77">
        <v>1007081</v>
      </c>
      <c r="T77" s="50">
        <f>L77-S77</f>
        <v>-1007081</v>
      </c>
    </row>
    <row r="78" spans="1:20" hidden="1" x14ac:dyDescent="0.25">
      <c r="A78" s="7"/>
      <c r="B78" s="467"/>
      <c r="C78" s="467"/>
      <c r="D78" s="467"/>
      <c r="E78" s="467"/>
      <c r="F78" s="467"/>
      <c r="G78" s="467"/>
      <c r="H78" s="467"/>
      <c r="I78" s="467"/>
      <c r="J78" s="468"/>
      <c r="K78" s="468"/>
      <c r="L78" s="469"/>
      <c r="M78" s="470"/>
      <c r="N78" s="470"/>
      <c r="O78" s="471"/>
      <c r="P78" s="468">
        <f t="shared" si="0"/>
        <v>0</v>
      </c>
      <c r="Q78" s="468"/>
    </row>
    <row r="79" spans="1:20" hidden="1" x14ac:dyDescent="0.25">
      <c r="A79" s="7"/>
      <c r="B79" s="467"/>
      <c r="C79" s="467"/>
      <c r="D79" s="467"/>
      <c r="E79" s="467"/>
      <c r="F79" s="467"/>
      <c r="G79" s="467"/>
      <c r="H79" s="467"/>
      <c r="I79" s="467"/>
      <c r="J79" s="468"/>
      <c r="K79" s="468"/>
      <c r="L79" s="469"/>
      <c r="M79" s="470"/>
      <c r="N79" s="470"/>
      <c r="O79" s="471"/>
      <c r="P79" s="468">
        <f t="shared" si="0"/>
        <v>0</v>
      </c>
      <c r="Q79" s="468"/>
    </row>
    <row r="80" spans="1:20" hidden="1" x14ac:dyDescent="0.25">
      <c r="A80" s="7"/>
      <c r="B80" s="467"/>
      <c r="C80" s="467"/>
      <c r="D80" s="467"/>
      <c r="E80" s="467"/>
      <c r="F80" s="467"/>
      <c r="G80" s="467"/>
      <c r="H80" s="467"/>
      <c r="I80" s="467"/>
      <c r="J80" s="468"/>
      <c r="K80" s="468"/>
      <c r="L80" s="469"/>
      <c r="M80" s="470"/>
      <c r="N80" s="470"/>
      <c r="O80" s="471"/>
      <c r="P80" s="468">
        <f t="shared" si="0"/>
        <v>0</v>
      </c>
      <c r="Q80" s="468"/>
    </row>
    <row r="81" spans="1:17" hidden="1" x14ac:dyDescent="0.25">
      <c r="A81" s="7"/>
      <c r="B81" s="467"/>
      <c r="C81" s="467"/>
      <c r="D81" s="467"/>
      <c r="E81" s="467"/>
      <c r="F81" s="467"/>
      <c r="G81" s="467"/>
      <c r="H81" s="467"/>
      <c r="I81" s="467"/>
      <c r="J81" s="468"/>
      <c r="K81" s="468"/>
      <c r="L81" s="469"/>
      <c r="M81" s="470"/>
      <c r="N81" s="470"/>
      <c r="O81" s="471"/>
      <c r="P81" s="468">
        <f t="shared" si="0"/>
        <v>0</v>
      </c>
      <c r="Q81" s="468"/>
    </row>
    <row r="82" spans="1:17" hidden="1" x14ac:dyDescent="0.25">
      <c r="A82" s="7"/>
      <c r="B82" s="467"/>
      <c r="C82" s="467"/>
      <c r="D82" s="467"/>
      <c r="E82" s="467"/>
      <c r="F82" s="467"/>
      <c r="G82" s="467"/>
      <c r="H82" s="467"/>
      <c r="I82" s="467"/>
      <c r="J82" s="468"/>
      <c r="K82" s="468"/>
      <c r="L82" s="469"/>
      <c r="M82" s="470"/>
      <c r="N82" s="470"/>
      <c r="O82" s="471"/>
      <c r="P82" s="468">
        <f t="shared" si="0"/>
        <v>0</v>
      </c>
      <c r="Q82" s="468"/>
    </row>
    <row r="83" spans="1:17" hidden="1" x14ac:dyDescent="0.25">
      <c r="A83" s="7"/>
      <c r="B83" s="467"/>
      <c r="C83" s="467"/>
      <c r="D83" s="467"/>
      <c r="E83" s="467"/>
      <c r="F83" s="467"/>
      <c r="G83" s="467"/>
      <c r="H83" s="467"/>
      <c r="I83" s="467"/>
      <c r="J83" s="468"/>
      <c r="K83" s="468"/>
      <c r="L83" s="469"/>
      <c r="M83" s="470"/>
      <c r="N83" s="470"/>
      <c r="O83" s="471"/>
      <c r="P83" s="468">
        <f t="shared" si="0"/>
        <v>0</v>
      </c>
      <c r="Q83" s="468"/>
    </row>
    <row r="84" spans="1:17" hidden="1" x14ac:dyDescent="0.25">
      <c r="A84" s="7"/>
      <c r="B84" s="467"/>
      <c r="C84" s="467"/>
      <c r="D84" s="467"/>
      <c r="E84" s="467"/>
      <c r="F84" s="467"/>
      <c r="G84" s="467"/>
      <c r="H84" s="467"/>
      <c r="I84" s="467"/>
      <c r="J84" s="468"/>
      <c r="K84" s="468"/>
      <c r="L84" s="469"/>
      <c r="M84" s="470"/>
      <c r="N84" s="470"/>
      <c r="O84" s="471"/>
      <c r="P84" s="468">
        <f t="shared" si="0"/>
        <v>0</v>
      </c>
      <c r="Q84" s="468"/>
    </row>
    <row r="85" spans="1:17" ht="16.5" customHeight="1" x14ac:dyDescent="0.25">
      <c r="A85" s="7"/>
      <c r="B85" s="460" t="s">
        <v>37</v>
      </c>
      <c r="C85" s="460"/>
      <c r="D85" s="460"/>
      <c r="E85" s="460"/>
      <c r="F85" s="460"/>
      <c r="G85" s="460"/>
      <c r="H85" s="460"/>
      <c r="I85" s="460"/>
      <c r="J85" s="461">
        <f>SUM(J70:K84)</f>
        <v>256286339.91</v>
      </c>
      <c r="K85" s="461"/>
      <c r="L85" s="462">
        <f>SUM(L70:M84)</f>
        <v>9434639</v>
      </c>
      <c r="M85" s="463"/>
      <c r="N85" s="463"/>
      <c r="O85" s="464"/>
      <c r="P85" s="461">
        <f t="shared" si="0"/>
        <v>265720978.91</v>
      </c>
      <c r="Q85" s="461"/>
    </row>
    <row r="86" spans="1:17" ht="6" customHeight="1" x14ac:dyDescent="0.25">
      <c r="B86" s="56"/>
      <c r="C86" s="56"/>
      <c r="D86" s="56"/>
      <c r="E86" s="56"/>
      <c r="F86" s="56"/>
      <c r="G86" s="56"/>
      <c r="H86" s="56"/>
      <c r="I86" s="56"/>
      <c r="J86" s="56"/>
      <c r="K86" s="56"/>
      <c r="L86" s="56"/>
      <c r="M86" s="56"/>
      <c r="N86" s="56"/>
      <c r="O86" s="56"/>
      <c r="P86" s="56"/>
      <c r="Q86" s="56"/>
    </row>
    <row r="87" spans="1:17" ht="23.25" customHeight="1" thickBot="1" x14ac:dyDescent="0.3">
      <c r="A87" s="5" t="s">
        <v>36</v>
      </c>
      <c r="B87" s="63" t="s">
        <v>29</v>
      </c>
      <c r="C87" s="56"/>
      <c r="D87" s="56"/>
      <c r="E87" s="56"/>
      <c r="F87" s="56"/>
      <c r="G87" s="56"/>
      <c r="H87" s="56"/>
      <c r="I87" s="56"/>
      <c r="J87" s="56"/>
      <c r="K87" s="56"/>
      <c r="L87" s="56"/>
      <c r="M87" s="56"/>
      <c r="N87" s="56"/>
      <c r="O87" s="56"/>
      <c r="P87" s="56"/>
      <c r="Q87" s="56"/>
    </row>
    <row r="88" spans="1:17" ht="15.75" thickBot="1" x14ac:dyDescent="0.3">
      <c r="A88" s="29" t="s">
        <v>23</v>
      </c>
      <c r="B88" s="465" t="s">
        <v>31</v>
      </c>
      <c r="C88" s="465"/>
      <c r="D88" s="465"/>
      <c r="E88" s="465"/>
      <c r="F88" s="465"/>
      <c r="G88" s="465"/>
      <c r="H88" s="465"/>
      <c r="I88" s="465"/>
      <c r="J88" s="465"/>
      <c r="K88" s="465"/>
      <c r="L88" s="465" t="s">
        <v>35</v>
      </c>
      <c r="M88" s="465"/>
      <c r="N88" s="465" t="s">
        <v>34</v>
      </c>
      <c r="O88" s="465"/>
      <c r="P88" s="465" t="s">
        <v>26</v>
      </c>
      <c r="Q88" s="466"/>
    </row>
    <row r="89" spans="1:17" ht="15" customHeight="1" thickBot="1" x14ac:dyDescent="0.3">
      <c r="A89" s="30">
        <v>1</v>
      </c>
      <c r="B89" s="456">
        <v>2</v>
      </c>
      <c r="C89" s="456"/>
      <c r="D89" s="456"/>
      <c r="E89" s="456"/>
      <c r="F89" s="456"/>
      <c r="G89" s="456"/>
      <c r="H89" s="456"/>
      <c r="I89" s="456"/>
      <c r="J89" s="456"/>
      <c r="K89" s="456"/>
      <c r="L89" s="457">
        <v>3</v>
      </c>
      <c r="M89" s="457"/>
      <c r="N89" s="457">
        <v>4</v>
      </c>
      <c r="O89" s="457"/>
      <c r="P89" s="457">
        <v>5</v>
      </c>
      <c r="Q89" s="458"/>
    </row>
    <row r="90" spans="1:17" ht="36" customHeight="1" x14ac:dyDescent="0.25">
      <c r="A90" s="7">
        <v>1</v>
      </c>
      <c r="B90" s="459" t="s">
        <v>156</v>
      </c>
      <c r="C90" s="459"/>
      <c r="D90" s="459"/>
      <c r="E90" s="459"/>
      <c r="F90" s="459"/>
      <c r="G90" s="459"/>
      <c r="H90" s="459"/>
      <c r="I90" s="459"/>
      <c r="J90" s="459"/>
      <c r="K90" s="459"/>
      <c r="L90" s="452">
        <f>J85</f>
        <v>256286339.91</v>
      </c>
      <c r="M90" s="452"/>
      <c r="N90" s="452">
        <f>L85</f>
        <v>9434639</v>
      </c>
      <c r="O90" s="452"/>
      <c r="P90" s="452">
        <f>L90+N90</f>
        <v>265720978.91</v>
      </c>
      <c r="Q90" s="452"/>
    </row>
    <row r="91" spans="1:17" ht="35.25" hidden="1" customHeight="1" x14ac:dyDescent="0.25">
      <c r="A91" s="34">
        <v>2</v>
      </c>
      <c r="B91" s="455" t="s">
        <v>100</v>
      </c>
      <c r="C91" s="455"/>
      <c r="D91" s="455"/>
      <c r="E91" s="455"/>
      <c r="F91" s="455"/>
      <c r="G91" s="455"/>
      <c r="H91" s="455"/>
      <c r="I91" s="455"/>
      <c r="J91" s="455"/>
      <c r="K91" s="455"/>
      <c r="L91" s="452"/>
      <c r="M91" s="452"/>
      <c r="N91" s="452">
        <v>0</v>
      </c>
      <c r="O91" s="452"/>
      <c r="P91" s="452">
        <f t="shared" ref="P91:P95" si="2">L91+N91</f>
        <v>0</v>
      </c>
      <c r="Q91" s="452"/>
    </row>
    <row r="92" spans="1:17" hidden="1" x14ac:dyDescent="0.25">
      <c r="A92" s="6"/>
      <c r="B92" s="454"/>
      <c r="C92" s="454"/>
      <c r="D92" s="454"/>
      <c r="E92" s="454"/>
      <c r="F92" s="454"/>
      <c r="G92" s="454"/>
      <c r="H92" s="454"/>
      <c r="I92" s="454"/>
      <c r="J92" s="454"/>
      <c r="K92" s="454"/>
      <c r="L92" s="452"/>
      <c r="M92" s="452"/>
      <c r="N92" s="452"/>
      <c r="O92" s="452"/>
      <c r="P92" s="452">
        <f t="shared" si="2"/>
        <v>0</v>
      </c>
      <c r="Q92" s="452"/>
    </row>
    <row r="93" spans="1:17" hidden="1" x14ac:dyDescent="0.25">
      <c r="A93" s="6"/>
      <c r="B93" s="454" t="s">
        <v>43</v>
      </c>
      <c r="C93" s="454"/>
      <c r="D93" s="454"/>
      <c r="E93" s="454"/>
      <c r="F93" s="454"/>
      <c r="G93" s="454"/>
      <c r="H93" s="454"/>
      <c r="I93" s="454"/>
      <c r="J93" s="454"/>
      <c r="K93" s="454"/>
      <c r="L93" s="452"/>
      <c r="M93" s="452"/>
      <c r="N93" s="452"/>
      <c r="O93" s="452"/>
      <c r="P93" s="452">
        <f t="shared" si="2"/>
        <v>0</v>
      </c>
      <c r="Q93" s="452"/>
    </row>
    <row r="94" spans="1:17" hidden="1" x14ac:dyDescent="0.25">
      <c r="A94" s="6"/>
      <c r="B94" s="454"/>
      <c r="C94" s="454"/>
      <c r="D94" s="454"/>
      <c r="E94" s="454"/>
      <c r="F94" s="454"/>
      <c r="G94" s="454"/>
      <c r="H94" s="454"/>
      <c r="I94" s="454"/>
      <c r="J94" s="454"/>
      <c r="K94" s="454"/>
      <c r="L94" s="452"/>
      <c r="M94" s="452"/>
      <c r="N94" s="452"/>
      <c r="O94" s="452"/>
      <c r="P94" s="452">
        <f t="shared" si="2"/>
        <v>0</v>
      </c>
      <c r="Q94" s="452"/>
    </row>
    <row r="95" spans="1:17" ht="20.25" customHeight="1" x14ac:dyDescent="0.25">
      <c r="A95" s="6"/>
      <c r="B95" s="451" t="s">
        <v>37</v>
      </c>
      <c r="C95" s="451"/>
      <c r="D95" s="451"/>
      <c r="E95" s="451"/>
      <c r="F95" s="451"/>
      <c r="G95" s="451"/>
      <c r="H95" s="451"/>
      <c r="I95" s="451"/>
      <c r="J95" s="451"/>
      <c r="K95" s="451"/>
      <c r="L95" s="452">
        <f>SUM(L90:M94)</f>
        <v>256286339.91</v>
      </c>
      <c r="M95" s="452"/>
      <c r="N95" s="452">
        <f>SUM(N90:O94)</f>
        <v>9434639</v>
      </c>
      <c r="O95" s="452"/>
      <c r="P95" s="452">
        <f t="shared" si="2"/>
        <v>265720978.91</v>
      </c>
      <c r="Q95" s="452"/>
    </row>
    <row r="96" spans="1:17" ht="4.5" customHeight="1" x14ac:dyDescent="0.25">
      <c r="B96" s="13"/>
      <c r="C96" s="13"/>
      <c r="D96" s="13"/>
      <c r="E96" s="13"/>
      <c r="F96" s="13"/>
      <c r="G96" s="13"/>
      <c r="H96" s="13"/>
      <c r="I96" s="13"/>
      <c r="J96" s="13"/>
      <c r="K96" s="13"/>
      <c r="L96" s="12"/>
      <c r="M96" s="12"/>
      <c r="N96" s="12"/>
      <c r="O96" s="12"/>
      <c r="P96" s="12"/>
      <c r="Q96" s="12"/>
    </row>
    <row r="97" spans="1:17" x14ac:dyDescent="0.25">
      <c r="A97" s="5" t="s">
        <v>96</v>
      </c>
      <c r="B97" s="5" t="s">
        <v>38</v>
      </c>
    </row>
    <row r="98" spans="1:17" ht="25.5" customHeight="1" x14ac:dyDescent="0.25">
      <c r="A98" s="44" t="s">
        <v>23</v>
      </c>
      <c r="B98" s="453" t="s">
        <v>41</v>
      </c>
      <c r="C98" s="453"/>
      <c r="D98" s="453"/>
      <c r="E98" s="453"/>
      <c r="F98" s="453"/>
      <c r="G98" s="453"/>
      <c r="H98" s="14" t="s">
        <v>40</v>
      </c>
      <c r="I98" s="453" t="s">
        <v>39</v>
      </c>
      <c r="J98" s="453"/>
      <c r="K98" s="453"/>
      <c r="L98" s="453" t="s">
        <v>35</v>
      </c>
      <c r="M98" s="453"/>
      <c r="N98" s="453" t="s">
        <v>34</v>
      </c>
      <c r="O98" s="453"/>
      <c r="P98" s="453" t="s">
        <v>26</v>
      </c>
      <c r="Q98" s="453"/>
    </row>
    <row r="99" spans="1:17" x14ac:dyDescent="0.25">
      <c r="A99" s="15">
        <v>1</v>
      </c>
      <c r="B99" s="351">
        <v>2</v>
      </c>
      <c r="C99" s="449"/>
      <c r="D99" s="449"/>
      <c r="E99" s="449"/>
      <c r="F99" s="449"/>
      <c r="G99" s="352"/>
      <c r="H99" s="7">
        <v>3</v>
      </c>
      <c r="I99" s="351">
        <v>4</v>
      </c>
      <c r="J99" s="449"/>
      <c r="K99" s="352"/>
      <c r="L99" s="351">
        <v>5</v>
      </c>
      <c r="M99" s="352"/>
      <c r="N99" s="351">
        <v>6</v>
      </c>
      <c r="O99" s="352"/>
      <c r="P99" s="351">
        <v>7</v>
      </c>
      <c r="Q99" s="352"/>
    </row>
    <row r="100" spans="1:17" ht="24.75" customHeight="1" x14ac:dyDescent="0.25">
      <c r="A100" s="6"/>
      <c r="B100" s="450" t="s">
        <v>120</v>
      </c>
      <c r="C100" s="450"/>
      <c r="D100" s="450"/>
      <c r="E100" s="450"/>
      <c r="F100" s="450"/>
      <c r="G100" s="450"/>
      <c r="H100" s="450"/>
      <c r="I100" s="450"/>
      <c r="J100" s="450"/>
      <c r="K100" s="450"/>
      <c r="L100" s="450"/>
      <c r="M100" s="450"/>
      <c r="N100" s="450"/>
      <c r="O100" s="450"/>
      <c r="P100" s="450"/>
      <c r="Q100" s="450"/>
    </row>
    <row r="101" spans="1:17" x14ac:dyDescent="0.25">
      <c r="A101" s="6"/>
      <c r="B101" s="354" t="s">
        <v>52</v>
      </c>
      <c r="C101" s="355"/>
      <c r="D101" s="354" t="s">
        <v>72</v>
      </c>
      <c r="E101" s="356"/>
      <c r="F101" s="356"/>
      <c r="G101" s="356"/>
      <c r="H101" s="356"/>
      <c r="I101" s="356"/>
      <c r="J101" s="356"/>
      <c r="K101" s="356"/>
      <c r="L101" s="356"/>
      <c r="M101" s="356"/>
      <c r="N101" s="356"/>
      <c r="O101" s="356"/>
      <c r="P101" s="356"/>
      <c r="Q101" s="355"/>
    </row>
    <row r="102" spans="1:17" x14ac:dyDescent="0.25">
      <c r="A102" s="6"/>
      <c r="B102" s="353" t="s">
        <v>42</v>
      </c>
      <c r="C102" s="353"/>
      <c r="D102" s="353"/>
      <c r="E102" s="353"/>
      <c r="F102" s="353"/>
      <c r="G102" s="353"/>
      <c r="H102" s="353"/>
      <c r="I102" s="353"/>
      <c r="J102" s="353"/>
      <c r="K102" s="353"/>
      <c r="L102" s="353"/>
      <c r="M102" s="353"/>
      <c r="N102" s="353"/>
      <c r="O102" s="353"/>
      <c r="P102" s="353"/>
      <c r="Q102" s="353"/>
    </row>
    <row r="103" spans="1:17" ht="16.5" customHeight="1" x14ac:dyDescent="0.25">
      <c r="A103" s="26">
        <v>1</v>
      </c>
      <c r="B103" s="367" t="s">
        <v>74</v>
      </c>
      <c r="C103" s="368"/>
      <c r="D103" s="368"/>
      <c r="E103" s="368"/>
      <c r="F103" s="368"/>
      <c r="G103" s="369"/>
      <c r="H103" s="35" t="s">
        <v>56</v>
      </c>
      <c r="I103" s="440" t="s">
        <v>148</v>
      </c>
      <c r="J103" s="441"/>
      <c r="K103" s="442"/>
      <c r="L103" s="401">
        <v>42</v>
      </c>
      <c r="M103" s="402"/>
      <c r="N103" s="401"/>
      <c r="O103" s="402"/>
      <c r="P103" s="401">
        <f>L103</f>
        <v>42</v>
      </c>
      <c r="Q103" s="402"/>
    </row>
    <row r="104" spans="1:17" ht="13.5" customHeight="1" x14ac:dyDescent="0.25">
      <c r="A104" s="26">
        <v>2</v>
      </c>
      <c r="B104" s="367" t="s">
        <v>75</v>
      </c>
      <c r="C104" s="368"/>
      <c r="D104" s="368"/>
      <c r="E104" s="368"/>
      <c r="F104" s="368"/>
      <c r="G104" s="369"/>
      <c r="H104" s="35" t="s">
        <v>56</v>
      </c>
      <c r="I104" s="443"/>
      <c r="J104" s="444"/>
      <c r="K104" s="445"/>
      <c r="L104" s="403">
        <v>1499</v>
      </c>
      <c r="M104" s="404"/>
      <c r="N104" s="401"/>
      <c r="O104" s="402"/>
      <c r="P104" s="403">
        <f>L104</f>
        <v>1499</v>
      </c>
      <c r="Q104" s="402"/>
    </row>
    <row r="105" spans="1:17" ht="13.5" customHeight="1" x14ac:dyDescent="0.25">
      <c r="A105" s="26">
        <v>3</v>
      </c>
      <c r="B105" s="367" t="s">
        <v>87</v>
      </c>
      <c r="C105" s="368"/>
      <c r="D105" s="368"/>
      <c r="E105" s="368"/>
      <c r="F105" s="368"/>
      <c r="G105" s="369"/>
      <c r="H105" s="35" t="s">
        <v>56</v>
      </c>
      <c r="I105" s="446"/>
      <c r="J105" s="447"/>
      <c r="K105" s="448"/>
      <c r="L105" s="401">
        <v>4</v>
      </c>
      <c r="M105" s="402"/>
      <c r="N105" s="401"/>
      <c r="O105" s="402"/>
      <c r="P105" s="401">
        <v>3</v>
      </c>
      <c r="Q105" s="402"/>
    </row>
    <row r="106" spans="1:17" ht="62.25" hidden="1" customHeight="1" x14ac:dyDescent="0.25">
      <c r="A106" s="26">
        <v>4</v>
      </c>
      <c r="B106" s="367" t="s">
        <v>55</v>
      </c>
      <c r="C106" s="368"/>
      <c r="D106" s="368"/>
      <c r="E106" s="368"/>
      <c r="F106" s="368"/>
      <c r="G106" s="369"/>
      <c r="H106" s="35" t="s">
        <v>56</v>
      </c>
      <c r="I106" s="405" t="s">
        <v>117</v>
      </c>
      <c r="J106" s="439"/>
      <c r="K106" s="406"/>
      <c r="L106" s="427">
        <f>3169.75+38.5-3208.25</f>
        <v>0</v>
      </c>
      <c r="M106" s="428"/>
      <c r="N106" s="427"/>
      <c r="O106" s="428"/>
      <c r="P106" s="427">
        <f t="shared" ref="P106:P119" si="3">L106+N106</f>
        <v>0</v>
      </c>
      <c r="Q106" s="428"/>
    </row>
    <row r="107" spans="1:17" ht="78" customHeight="1" x14ac:dyDescent="0.25">
      <c r="A107" s="26">
        <v>5</v>
      </c>
      <c r="B107" s="367" t="s">
        <v>141</v>
      </c>
      <c r="C107" s="368"/>
      <c r="D107" s="368"/>
      <c r="E107" s="368"/>
      <c r="F107" s="368"/>
      <c r="G107" s="369"/>
      <c r="H107" s="35" t="s">
        <v>56</v>
      </c>
      <c r="I107" s="429" t="s">
        <v>157</v>
      </c>
      <c r="J107" s="430"/>
      <c r="K107" s="431"/>
      <c r="L107" s="427">
        <f>L108+L109</f>
        <v>9</v>
      </c>
      <c r="M107" s="428"/>
      <c r="N107" s="427"/>
      <c r="O107" s="428"/>
      <c r="P107" s="427">
        <f t="shared" si="3"/>
        <v>9</v>
      </c>
      <c r="Q107" s="428"/>
    </row>
    <row r="108" spans="1:17" ht="21" customHeight="1" x14ac:dyDescent="0.25">
      <c r="A108" s="26"/>
      <c r="B108" s="358" t="s">
        <v>163</v>
      </c>
      <c r="C108" s="359"/>
      <c r="D108" s="359"/>
      <c r="E108" s="359"/>
      <c r="F108" s="359"/>
      <c r="G108" s="360"/>
      <c r="H108" s="35"/>
      <c r="I108" s="432"/>
      <c r="J108" s="433"/>
      <c r="K108" s="434"/>
      <c r="L108" s="438">
        <v>9</v>
      </c>
      <c r="M108" s="406"/>
      <c r="N108" s="54"/>
      <c r="O108" s="55"/>
      <c r="P108" s="427">
        <f t="shared" ref="P108:P109" si="4">L108+N108</f>
        <v>9</v>
      </c>
      <c r="Q108" s="428"/>
    </row>
    <row r="109" spans="1:17" ht="21" customHeight="1" x14ac:dyDescent="0.25">
      <c r="A109" s="26"/>
      <c r="B109" s="358" t="s">
        <v>164</v>
      </c>
      <c r="C109" s="359"/>
      <c r="D109" s="359"/>
      <c r="E109" s="359"/>
      <c r="F109" s="359"/>
      <c r="G109" s="360"/>
      <c r="H109" s="35"/>
      <c r="I109" s="435"/>
      <c r="J109" s="436"/>
      <c r="K109" s="437"/>
      <c r="L109" s="438">
        <v>0</v>
      </c>
      <c r="M109" s="406"/>
      <c r="N109" s="54"/>
      <c r="O109" s="55"/>
      <c r="P109" s="427">
        <f t="shared" si="4"/>
        <v>0</v>
      </c>
      <c r="Q109" s="428"/>
    </row>
    <row r="110" spans="1:17" ht="39.75" customHeight="1" x14ac:dyDescent="0.25">
      <c r="A110" s="26">
        <v>6</v>
      </c>
      <c r="B110" s="367" t="s">
        <v>142</v>
      </c>
      <c r="C110" s="368"/>
      <c r="D110" s="368"/>
      <c r="E110" s="368"/>
      <c r="F110" s="368"/>
      <c r="G110" s="369"/>
      <c r="H110" s="35" t="s">
        <v>56</v>
      </c>
      <c r="I110" s="429" t="s">
        <v>157</v>
      </c>
      <c r="J110" s="430"/>
      <c r="K110" s="431"/>
      <c r="L110" s="427">
        <f>L111+L112</f>
        <v>336</v>
      </c>
      <c r="M110" s="428"/>
      <c r="N110" s="427"/>
      <c r="O110" s="428"/>
      <c r="P110" s="427">
        <f t="shared" si="3"/>
        <v>336</v>
      </c>
      <c r="Q110" s="428"/>
    </row>
    <row r="111" spans="1:17" ht="15" customHeight="1" x14ac:dyDescent="0.25">
      <c r="A111" s="26"/>
      <c r="B111" s="358" t="s">
        <v>163</v>
      </c>
      <c r="C111" s="359"/>
      <c r="D111" s="359"/>
      <c r="E111" s="359"/>
      <c r="F111" s="359"/>
      <c r="G111" s="360"/>
      <c r="H111" s="35"/>
      <c r="I111" s="432"/>
      <c r="J111" s="433"/>
      <c r="K111" s="434"/>
      <c r="L111" s="427">
        <v>306.10000000000002</v>
      </c>
      <c r="M111" s="428"/>
      <c r="N111" s="427"/>
      <c r="O111" s="428"/>
      <c r="P111" s="427">
        <f t="shared" ref="P111:P112" si="5">L111+N111</f>
        <v>306.10000000000002</v>
      </c>
      <c r="Q111" s="428"/>
    </row>
    <row r="112" spans="1:17" ht="15" customHeight="1" x14ac:dyDescent="0.25">
      <c r="A112" s="26"/>
      <c r="B112" s="358" t="s">
        <v>164</v>
      </c>
      <c r="C112" s="359"/>
      <c r="D112" s="359"/>
      <c r="E112" s="359"/>
      <c r="F112" s="359"/>
      <c r="G112" s="360"/>
      <c r="H112" s="35"/>
      <c r="I112" s="435"/>
      <c r="J112" s="436"/>
      <c r="K112" s="437"/>
      <c r="L112" s="427">
        <v>29.9</v>
      </c>
      <c r="M112" s="428"/>
      <c r="N112" s="427"/>
      <c r="O112" s="428"/>
      <c r="P112" s="427">
        <f t="shared" si="5"/>
        <v>29.9</v>
      </c>
      <c r="Q112" s="428"/>
    </row>
    <row r="113" spans="1:17" ht="29.25" customHeight="1" x14ac:dyDescent="0.25">
      <c r="A113" s="26">
        <v>7</v>
      </c>
      <c r="B113" s="367" t="s">
        <v>145</v>
      </c>
      <c r="C113" s="368"/>
      <c r="D113" s="368"/>
      <c r="E113" s="368"/>
      <c r="F113" s="368"/>
      <c r="G113" s="369"/>
      <c r="H113" s="35" t="s">
        <v>56</v>
      </c>
      <c r="I113" s="429" t="s">
        <v>157</v>
      </c>
      <c r="J113" s="430"/>
      <c r="K113" s="431"/>
      <c r="L113" s="427">
        <f>L114+L115</f>
        <v>898.75</v>
      </c>
      <c r="M113" s="428"/>
      <c r="N113" s="427"/>
      <c r="O113" s="428"/>
      <c r="P113" s="427">
        <f t="shared" si="3"/>
        <v>898.75</v>
      </c>
      <c r="Q113" s="428"/>
    </row>
    <row r="114" spans="1:17" ht="15" customHeight="1" x14ac:dyDescent="0.25">
      <c r="A114" s="26"/>
      <c r="B114" s="358" t="s">
        <v>163</v>
      </c>
      <c r="C114" s="359"/>
      <c r="D114" s="359"/>
      <c r="E114" s="359"/>
      <c r="F114" s="359"/>
      <c r="G114" s="360"/>
      <c r="H114" s="35"/>
      <c r="I114" s="432"/>
      <c r="J114" s="433"/>
      <c r="K114" s="434"/>
      <c r="L114" s="427">
        <v>613.85</v>
      </c>
      <c r="M114" s="428"/>
      <c r="N114" s="427"/>
      <c r="O114" s="428"/>
      <c r="P114" s="427">
        <f t="shared" ref="P114:P115" si="6">L114+N114</f>
        <v>613.85</v>
      </c>
      <c r="Q114" s="428"/>
    </row>
    <row r="115" spans="1:17" ht="15" customHeight="1" x14ac:dyDescent="0.25">
      <c r="A115" s="26"/>
      <c r="B115" s="358" t="s">
        <v>164</v>
      </c>
      <c r="C115" s="359"/>
      <c r="D115" s="359"/>
      <c r="E115" s="359"/>
      <c r="F115" s="359"/>
      <c r="G115" s="360"/>
      <c r="H115" s="35"/>
      <c r="I115" s="435"/>
      <c r="J115" s="436"/>
      <c r="K115" s="437"/>
      <c r="L115" s="427">
        <v>284.89999999999998</v>
      </c>
      <c r="M115" s="428"/>
      <c r="N115" s="427"/>
      <c r="O115" s="428"/>
      <c r="P115" s="427">
        <f t="shared" si="6"/>
        <v>284.89999999999998</v>
      </c>
      <c r="Q115" s="428"/>
    </row>
    <row r="116" spans="1:17" ht="28.5" customHeight="1" x14ac:dyDescent="0.25">
      <c r="A116" s="26">
        <v>8</v>
      </c>
      <c r="B116" s="367" t="s">
        <v>144</v>
      </c>
      <c r="C116" s="368"/>
      <c r="D116" s="368"/>
      <c r="E116" s="368"/>
      <c r="F116" s="368"/>
      <c r="G116" s="369"/>
      <c r="H116" s="35" t="s">
        <v>56</v>
      </c>
      <c r="I116" s="429" t="s">
        <v>157</v>
      </c>
      <c r="J116" s="430"/>
      <c r="K116" s="431"/>
      <c r="L116" s="427">
        <f>L106+L107+L110+L113</f>
        <v>1243.75</v>
      </c>
      <c r="M116" s="428"/>
      <c r="N116" s="427"/>
      <c r="O116" s="428"/>
      <c r="P116" s="427">
        <f t="shared" si="3"/>
        <v>1243.75</v>
      </c>
      <c r="Q116" s="428"/>
    </row>
    <row r="117" spans="1:17" ht="15" customHeight="1" x14ac:dyDescent="0.25">
      <c r="A117" s="26"/>
      <c r="B117" s="358" t="s">
        <v>163</v>
      </c>
      <c r="C117" s="359"/>
      <c r="D117" s="359"/>
      <c r="E117" s="359"/>
      <c r="F117" s="359"/>
      <c r="G117" s="360"/>
      <c r="H117" s="35"/>
      <c r="I117" s="432"/>
      <c r="J117" s="433"/>
      <c r="K117" s="434"/>
      <c r="L117" s="427">
        <f>L108+L111+L114</f>
        <v>928.95</v>
      </c>
      <c r="M117" s="428"/>
      <c r="N117" s="427"/>
      <c r="O117" s="428"/>
      <c r="P117" s="427">
        <f t="shared" ref="P117:P118" si="7">L117+N117</f>
        <v>928.95</v>
      </c>
      <c r="Q117" s="428"/>
    </row>
    <row r="118" spans="1:17" ht="15" customHeight="1" x14ac:dyDescent="0.25">
      <c r="A118" s="26"/>
      <c r="B118" s="358" t="s">
        <v>164</v>
      </c>
      <c r="C118" s="359"/>
      <c r="D118" s="359"/>
      <c r="E118" s="359"/>
      <c r="F118" s="359"/>
      <c r="G118" s="360"/>
      <c r="H118" s="35"/>
      <c r="I118" s="435"/>
      <c r="J118" s="436"/>
      <c r="K118" s="437"/>
      <c r="L118" s="427">
        <f>L109+L112+L115</f>
        <v>314.79999999999995</v>
      </c>
      <c r="M118" s="428"/>
      <c r="N118" s="427"/>
      <c r="O118" s="428"/>
      <c r="P118" s="427">
        <f t="shared" si="7"/>
        <v>314.79999999999995</v>
      </c>
      <c r="Q118" s="428"/>
    </row>
    <row r="119" spans="1:17" x14ac:dyDescent="0.25">
      <c r="A119" s="26"/>
      <c r="B119" s="367"/>
      <c r="C119" s="368"/>
      <c r="D119" s="368"/>
      <c r="E119" s="368"/>
      <c r="F119" s="368"/>
      <c r="G119" s="369"/>
      <c r="H119" s="35"/>
      <c r="I119" s="367"/>
      <c r="J119" s="368"/>
      <c r="K119" s="369"/>
      <c r="L119" s="401"/>
      <c r="M119" s="402"/>
      <c r="N119" s="401"/>
      <c r="O119" s="402"/>
      <c r="P119" s="401">
        <f t="shared" si="3"/>
        <v>0</v>
      </c>
      <c r="Q119" s="402"/>
    </row>
    <row r="120" spans="1:17" x14ac:dyDescent="0.25">
      <c r="A120" s="6"/>
      <c r="B120" s="407" t="s">
        <v>43</v>
      </c>
      <c r="C120" s="407"/>
      <c r="D120" s="407"/>
      <c r="E120" s="407"/>
      <c r="F120" s="407"/>
      <c r="G120" s="407"/>
      <c r="H120" s="407"/>
      <c r="I120" s="407"/>
      <c r="J120" s="407"/>
      <c r="K120" s="407"/>
      <c r="L120" s="407"/>
      <c r="M120" s="407"/>
      <c r="N120" s="407"/>
      <c r="O120" s="407"/>
      <c r="P120" s="407"/>
      <c r="Q120" s="407"/>
    </row>
    <row r="121" spans="1:17" ht="58.5" customHeight="1" x14ac:dyDescent="0.25">
      <c r="A121" s="26">
        <v>1</v>
      </c>
      <c r="B121" s="367" t="s">
        <v>143</v>
      </c>
      <c r="C121" s="368"/>
      <c r="D121" s="368"/>
      <c r="E121" s="368"/>
      <c r="F121" s="368"/>
      <c r="G121" s="369"/>
      <c r="H121" s="35" t="s">
        <v>57</v>
      </c>
      <c r="I121" s="418" t="s">
        <v>158</v>
      </c>
      <c r="J121" s="419"/>
      <c r="K121" s="420"/>
      <c r="L121" s="403">
        <f>L122+L123</f>
        <v>46183</v>
      </c>
      <c r="M121" s="402"/>
      <c r="N121" s="401"/>
      <c r="O121" s="402"/>
      <c r="P121" s="401">
        <f>L121</f>
        <v>46183</v>
      </c>
      <c r="Q121" s="402"/>
    </row>
    <row r="122" spans="1:17" ht="17.25" customHeight="1" x14ac:dyDescent="0.25">
      <c r="A122" s="26"/>
      <c r="B122" s="348" t="s">
        <v>165</v>
      </c>
      <c r="C122" s="349"/>
      <c r="D122" s="349"/>
      <c r="E122" s="349"/>
      <c r="F122" s="349"/>
      <c r="G122" s="350"/>
      <c r="H122" s="35"/>
      <c r="I122" s="421"/>
      <c r="J122" s="422"/>
      <c r="K122" s="423"/>
      <c r="L122" s="403">
        <f>L125+L128</f>
        <v>22906</v>
      </c>
      <c r="M122" s="402"/>
      <c r="N122" s="401"/>
      <c r="O122" s="402"/>
      <c r="P122" s="401">
        <f t="shared" ref="P122:P123" si="8">L122</f>
        <v>22906</v>
      </c>
      <c r="Q122" s="402"/>
    </row>
    <row r="123" spans="1:17" ht="17.25" customHeight="1" x14ac:dyDescent="0.25">
      <c r="A123" s="26"/>
      <c r="B123" s="348" t="s">
        <v>166</v>
      </c>
      <c r="C123" s="349"/>
      <c r="D123" s="349"/>
      <c r="E123" s="349"/>
      <c r="F123" s="349"/>
      <c r="G123" s="350"/>
      <c r="H123" s="35"/>
      <c r="I123" s="424"/>
      <c r="J123" s="425"/>
      <c r="K123" s="426"/>
      <c r="L123" s="403">
        <f>L126+L129</f>
        <v>23277</v>
      </c>
      <c r="M123" s="402"/>
      <c r="N123" s="401"/>
      <c r="O123" s="402"/>
      <c r="P123" s="401">
        <f t="shared" si="8"/>
        <v>23277</v>
      </c>
      <c r="Q123" s="402"/>
    </row>
    <row r="124" spans="1:17" ht="33.75" customHeight="1" x14ac:dyDescent="0.25">
      <c r="A124" s="26">
        <v>2</v>
      </c>
      <c r="B124" s="367" t="s">
        <v>146</v>
      </c>
      <c r="C124" s="368"/>
      <c r="D124" s="368"/>
      <c r="E124" s="368"/>
      <c r="F124" s="368"/>
      <c r="G124" s="369"/>
      <c r="H124" s="35" t="s">
        <v>57</v>
      </c>
      <c r="I124" s="418" t="s">
        <v>158</v>
      </c>
      <c r="J124" s="419"/>
      <c r="K124" s="420"/>
      <c r="L124" s="403">
        <f>L125+L126</f>
        <v>46109</v>
      </c>
      <c r="M124" s="404"/>
      <c r="N124" s="401"/>
      <c r="O124" s="402"/>
      <c r="P124" s="403">
        <f t="shared" ref="P124:P127" si="9">L124</f>
        <v>46109</v>
      </c>
      <c r="Q124" s="404"/>
    </row>
    <row r="125" spans="1:17" ht="19.5" customHeight="1" x14ac:dyDescent="0.25">
      <c r="A125" s="26"/>
      <c r="B125" s="348" t="s">
        <v>167</v>
      </c>
      <c r="C125" s="349"/>
      <c r="D125" s="349"/>
      <c r="E125" s="349"/>
      <c r="F125" s="349"/>
      <c r="G125" s="350"/>
      <c r="H125" s="35"/>
      <c r="I125" s="421"/>
      <c r="J125" s="422"/>
      <c r="K125" s="423"/>
      <c r="L125" s="403">
        <v>22870</v>
      </c>
      <c r="M125" s="404"/>
      <c r="N125" s="401"/>
      <c r="O125" s="402"/>
      <c r="P125" s="403">
        <f t="shared" ref="P125:P126" si="10">L125</f>
        <v>22870</v>
      </c>
      <c r="Q125" s="404"/>
    </row>
    <row r="126" spans="1:17" ht="19.5" customHeight="1" x14ac:dyDescent="0.25">
      <c r="A126" s="26"/>
      <c r="B126" s="348" t="s">
        <v>168</v>
      </c>
      <c r="C126" s="349"/>
      <c r="D126" s="349"/>
      <c r="E126" s="349"/>
      <c r="F126" s="349"/>
      <c r="G126" s="350"/>
      <c r="H126" s="35"/>
      <c r="I126" s="424"/>
      <c r="J126" s="425"/>
      <c r="K126" s="426"/>
      <c r="L126" s="403">
        <v>23239</v>
      </c>
      <c r="M126" s="404"/>
      <c r="N126" s="401"/>
      <c r="O126" s="402"/>
      <c r="P126" s="403">
        <f t="shared" si="10"/>
        <v>23239</v>
      </c>
      <c r="Q126" s="404"/>
    </row>
    <row r="127" spans="1:17" ht="33.75" customHeight="1" x14ac:dyDescent="0.25">
      <c r="A127" s="26">
        <v>3</v>
      </c>
      <c r="B127" s="367" t="s">
        <v>147</v>
      </c>
      <c r="C127" s="368"/>
      <c r="D127" s="368"/>
      <c r="E127" s="368"/>
      <c r="F127" s="368"/>
      <c r="G127" s="369"/>
      <c r="H127" s="35" t="s">
        <v>57</v>
      </c>
      <c r="I127" s="418" t="s">
        <v>158</v>
      </c>
      <c r="J127" s="419"/>
      <c r="K127" s="420"/>
      <c r="L127" s="401">
        <f>L128+L129</f>
        <v>74</v>
      </c>
      <c r="M127" s="402"/>
      <c r="N127" s="401"/>
      <c r="O127" s="402"/>
      <c r="P127" s="401">
        <f t="shared" si="9"/>
        <v>74</v>
      </c>
      <c r="Q127" s="402"/>
    </row>
    <row r="128" spans="1:17" ht="15.75" customHeight="1" x14ac:dyDescent="0.25">
      <c r="A128" s="26"/>
      <c r="B128" s="348" t="s">
        <v>169</v>
      </c>
      <c r="C128" s="349"/>
      <c r="D128" s="349"/>
      <c r="E128" s="349"/>
      <c r="F128" s="349"/>
      <c r="G128" s="350"/>
      <c r="H128" s="35"/>
      <c r="I128" s="421"/>
      <c r="J128" s="422"/>
      <c r="K128" s="423"/>
      <c r="L128" s="401">
        <v>36</v>
      </c>
      <c r="M128" s="402"/>
      <c r="N128" s="401"/>
      <c r="O128" s="402"/>
      <c r="P128" s="401">
        <f t="shared" ref="P128:P129" si="11">L128</f>
        <v>36</v>
      </c>
      <c r="Q128" s="402"/>
    </row>
    <row r="129" spans="1:17" ht="15.75" customHeight="1" x14ac:dyDescent="0.25">
      <c r="A129" s="26"/>
      <c r="B129" s="348" t="s">
        <v>170</v>
      </c>
      <c r="C129" s="349"/>
      <c r="D129" s="349"/>
      <c r="E129" s="349"/>
      <c r="F129" s="349"/>
      <c r="G129" s="350"/>
      <c r="H129" s="35"/>
      <c r="I129" s="424"/>
      <c r="J129" s="425"/>
      <c r="K129" s="426"/>
      <c r="L129" s="401">
        <v>38</v>
      </c>
      <c r="M129" s="402"/>
      <c r="N129" s="401"/>
      <c r="O129" s="402"/>
      <c r="P129" s="401">
        <f t="shared" si="11"/>
        <v>38</v>
      </c>
      <c r="Q129" s="402"/>
    </row>
    <row r="130" spans="1:17" ht="51.75" customHeight="1" x14ac:dyDescent="0.25">
      <c r="A130" s="26">
        <v>4</v>
      </c>
      <c r="B130" s="415" t="s">
        <v>88</v>
      </c>
      <c r="C130" s="416"/>
      <c r="D130" s="416"/>
      <c r="E130" s="416"/>
      <c r="F130" s="416"/>
      <c r="G130" s="417"/>
      <c r="H130" s="7" t="s">
        <v>57</v>
      </c>
      <c r="I130" s="367" t="s">
        <v>171</v>
      </c>
      <c r="J130" s="368"/>
      <c r="K130" s="369"/>
      <c r="L130" s="401">
        <v>139</v>
      </c>
      <c r="M130" s="402"/>
      <c r="N130" s="351"/>
      <c r="O130" s="352"/>
      <c r="P130" s="351">
        <f>L130</f>
        <v>139</v>
      </c>
      <c r="Q130" s="352"/>
    </row>
    <row r="131" spans="1:17" ht="81.75" customHeight="1" x14ac:dyDescent="0.25">
      <c r="A131" s="26">
        <v>5</v>
      </c>
      <c r="B131" s="410" t="s">
        <v>77</v>
      </c>
      <c r="C131" s="411"/>
      <c r="D131" s="411"/>
      <c r="E131" s="411"/>
      <c r="F131" s="411"/>
      <c r="G131" s="412"/>
      <c r="H131" s="60" t="s">
        <v>57</v>
      </c>
      <c r="I131" s="367" t="s">
        <v>173</v>
      </c>
      <c r="J131" s="368"/>
      <c r="K131" s="369"/>
      <c r="L131" s="413">
        <f>3683+1961</f>
        <v>5644</v>
      </c>
      <c r="M131" s="414"/>
      <c r="N131" s="401"/>
      <c r="O131" s="402"/>
      <c r="P131" s="401">
        <f t="shared" ref="P131:P132" si="12">L131</f>
        <v>5644</v>
      </c>
      <c r="Q131" s="402"/>
    </row>
    <row r="132" spans="1:17" ht="39.75" customHeight="1" x14ac:dyDescent="0.25">
      <c r="A132" s="26">
        <v>6</v>
      </c>
      <c r="B132" s="410" t="s">
        <v>78</v>
      </c>
      <c r="C132" s="411"/>
      <c r="D132" s="411"/>
      <c r="E132" s="411"/>
      <c r="F132" s="411"/>
      <c r="G132" s="412"/>
      <c r="H132" s="60" t="s">
        <v>57</v>
      </c>
      <c r="I132" s="367" t="s">
        <v>108</v>
      </c>
      <c r="J132" s="368"/>
      <c r="K132" s="369"/>
      <c r="L132" s="413">
        <v>908</v>
      </c>
      <c r="M132" s="414"/>
      <c r="N132" s="401"/>
      <c r="O132" s="402"/>
      <c r="P132" s="401">
        <f t="shared" si="12"/>
        <v>908</v>
      </c>
      <c r="Q132" s="402"/>
    </row>
    <row r="133" spans="1:17" hidden="1" x14ac:dyDescent="0.25">
      <c r="A133" s="26">
        <v>5</v>
      </c>
      <c r="B133" s="398"/>
      <c r="C133" s="399"/>
      <c r="D133" s="399"/>
      <c r="E133" s="399"/>
      <c r="F133" s="399"/>
      <c r="G133" s="400"/>
      <c r="H133" s="35"/>
      <c r="I133" s="367"/>
      <c r="J133" s="368"/>
      <c r="K133" s="369"/>
      <c r="L133" s="401"/>
      <c r="M133" s="402"/>
      <c r="N133" s="401"/>
      <c r="O133" s="402"/>
      <c r="P133" s="401">
        <f t="shared" ref="P133:P138" si="13">L133+N133</f>
        <v>0</v>
      </c>
      <c r="Q133" s="402"/>
    </row>
    <row r="134" spans="1:17" hidden="1" x14ac:dyDescent="0.25">
      <c r="A134" s="26">
        <v>6</v>
      </c>
      <c r="B134" s="398"/>
      <c r="C134" s="399"/>
      <c r="D134" s="399"/>
      <c r="E134" s="399"/>
      <c r="F134" s="399"/>
      <c r="G134" s="400"/>
      <c r="H134" s="35"/>
      <c r="I134" s="367"/>
      <c r="J134" s="368"/>
      <c r="K134" s="369"/>
      <c r="L134" s="401"/>
      <c r="M134" s="402"/>
      <c r="N134" s="401"/>
      <c r="O134" s="402"/>
      <c r="P134" s="401">
        <f t="shared" si="13"/>
        <v>0</v>
      </c>
      <c r="Q134" s="402"/>
    </row>
    <row r="135" spans="1:17" hidden="1" x14ac:dyDescent="0.25">
      <c r="A135" s="26">
        <v>7</v>
      </c>
      <c r="B135" s="398"/>
      <c r="C135" s="399"/>
      <c r="D135" s="399"/>
      <c r="E135" s="399"/>
      <c r="F135" s="399"/>
      <c r="G135" s="400"/>
      <c r="H135" s="35"/>
      <c r="I135" s="367"/>
      <c r="J135" s="368"/>
      <c r="K135" s="369"/>
      <c r="L135" s="401"/>
      <c r="M135" s="402"/>
      <c r="N135" s="401"/>
      <c r="O135" s="402"/>
      <c r="P135" s="401">
        <f t="shared" si="13"/>
        <v>0</v>
      </c>
      <c r="Q135" s="402"/>
    </row>
    <row r="136" spans="1:17" hidden="1" x14ac:dyDescent="0.25">
      <c r="A136" s="26">
        <v>8</v>
      </c>
      <c r="B136" s="398"/>
      <c r="C136" s="399"/>
      <c r="D136" s="399"/>
      <c r="E136" s="399"/>
      <c r="F136" s="399"/>
      <c r="G136" s="400"/>
      <c r="H136" s="35"/>
      <c r="I136" s="367"/>
      <c r="J136" s="368"/>
      <c r="K136" s="369"/>
      <c r="L136" s="401"/>
      <c r="M136" s="402"/>
      <c r="N136" s="401"/>
      <c r="O136" s="402"/>
      <c r="P136" s="401">
        <f t="shared" si="13"/>
        <v>0</v>
      </c>
      <c r="Q136" s="402"/>
    </row>
    <row r="137" spans="1:17" hidden="1" x14ac:dyDescent="0.25">
      <c r="A137" s="26">
        <v>9</v>
      </c>
      <c r="B137" s="398"/>
      <c r="C137" s="399"/>
      <c r="D137" s="399"/>
      <c r="E137" s="399"/>
      <c r="F137" s="399"/>
      <c r="G137" s="400"/>
      <c r="H137" s="35"/>
      <c r="I137" s="367"/>
      <c r="J137" s="368"/>
      <c r="K137" s="369"/>
      <c r="L137" s="401"/>
      <c r="M137" s="402"/>
      <c r="N137" s="401"/>
      <c r="O137" s="402"/>
      <c r="P137" s="401">
        <f t="shared" si="13"/>
        <v>0</v>
      </c>
      <c r="Q137" s="402"/>
    </row>
    <row r="138" spans="1:17" hidden="1" x14ac:dyDescent="0.25">
      <c r="A138" s="26">
        <v>10</v>
      </c>
      <c r="B138" s="398"/>
      <c r="C138" s="399"/>
      <c r="D138" s="399"/>
      <c r="E138" s="399"/>
      <c r="F138" s="399"/>
      <c r="G138" s="400"/>
      <c r="H138" s="35"/>
      <c r="I138" s="367"/>
      <c r="J138" s="368"/>
      <c r="K138" s="369"/>
      <c r="L138" s="401"/>
      <c r="M138" s="402"/>
      <c r="N138" s="401"/>
      <c r="O138" s="402"/>
      <c r="P138" s="401">
        <f t="shared" si="13"/>
        <v>0</v>
      </c>
      <c r="Q138" s="402"/>
    </row>
    <row r="139" spans="1:17" x14ac:dyDescent="0.25">
      <c r="A139" s="6"/>
      <c r="B139" s="407" t="s">
        <v>45</v>
      </c>
      <c r="C139" s="407"/>
      <c r="D139" s="407"/>
      <c r="E139" s="407"/>
      <c r="F139" s="407"/>
      <c r="G139" s="407"/>
      <c r="H139" s="407"/>
      <c r="I139" s="407"/>
      <c r="J139" s="407"/>
      <c r="K139" s="407"/>
      <c r="L139" s="407"/>
      <c r="M139" s="407"/>
      <c r="N139" s="407"/>
      <c r="O139" s="407"/>
      <c r="P139" s="407"/>
      <c r="Q139" s="407"/>
    </row>
    <row r="140" spans="1:17" ht="30" customHeight="1" x14ac:dyDescent="0.25">
      <c r="A140" s="26">
        <v>1</v>
      </c>
      <c r="B140" s="367" t="s">
        <v>59</v>
      </c>
      <c r="C140" s="368"/>
      <c r="D140" s="368"/>
      <c r="E140" s="368"/>
      <c r="F140" s="368"/>
      <c r="G140" s="369"/>
      <c r="H140" s="61" t="s">
        <v>58</v>
      </c>
      <c r="I140" s="367" t="s">
        <v>160</v>
      </c>
      <c r="J140" s="368"/>
      <c r="K140" s="369"/>
      <c r="L140" s="405">
        <f>L121*L146</f>
        <v>5957607</v>
      </c>
      <c r="M140" s="406"/>
      <c r="N140" s="405"/>
      <c r="O140" s="406"/>
      <c r="P140" s="405">
        <f>L140+N140</f>
        <v>5957607</v>
      </c>
      <c r="Q140" s="406"/>
    </row>
    <row r="141" spans="1:17" ht="30.75" customHeight="1" x14ac:dyDescent="0.25">
      <c r="A141" s="26">
        <v>2</v>
      </c>
      <c r="B141" s="367" t="s">
        <v>89</v>
      </c>
      <c r="C141" s="368"/>
      <c r="D141" s="368"/>
      <c r="E141" s="368"/>
      <c r="F141" s="368"/>
      <c r="G141" s="369"/>
      <c r="H141" s="61" t="s">
        <v>27</v>
      </c>
      <c r="I141" s="367" t="s">
        <v>545</v>
      </c>
      <c r="J141" s="368"/>
      <c r="K141" s="369"/>
      <c r="L141" s="408">
        <f>J85/L121+0.14</f>
        <v>5549.5053489379216</v>
      </c>
      <c r="M141" s="409"/>
      <c r="N141" s="408">
        <f>L85/P121</f>
        <v>204.28813632721997</v>
      </c>
      <c r="O141" s="409"/>
      <c r="P141" s="403">
        <f>P85/P121</f>
        <v>5753.6534852651412</v>
      </c>
      <c r="Q141" s="404"/>
    </row>
    <row r="142" spans="1:17" ht="29.25" customHeight="1" x14ac:dyDescent="0.25">
      <c r="A142" s="26">
        <v>3</v>
      </c>
      <c r="B142" s="367" t="s">
        <v>90</v>
      </c>
      <c r="C142" s="368"/>
      <c r="D142" s="368"/>
      <c r="E142" s="368"/>
      <c r="F142" s="368"/>
      <c r="G142" s="369"/>
      <c r="H142" s="61" t="s">
        <v>58</v>
      </c>
      <c r="I142" s="367" t="s">
        <v>531</v>
      </c>
      <c r="J142" s="368"/>
      <c r="K142" s="369"/>
      <c r="L142" s="408">
        <f>J70/L121-0.05</f>
        <v>5495.1828759500249</v>
      </c>
      <c r="M142" s="409"/>
      <c r="N142" s="408">
        <f>L70/P121</f>
        <v>192.93980469003745</v>
      </c>
      <c r="O142" s="409"/>
      <c r="P142" s="403">
        <f>P70/P121</f>
        <v>5688.172680640062</v>
      </c>
      <c r="Q142" s="404"/>
    </row>
    <row r="143" spans="1:17" ht="31.5" customHeight="1" x14ac:dyDescent="0.25">
      <c r="A143" s="26">
        <v>4</v>
      </c>
      <c r="B143" s="367" t="s">
        <v>79</v>
      </c>
      <c r="C143" s="368"/>
      <c r="D143" s="368"/>
      <c r="E143" s="368"/>
      <c r="F143" s="368"/>
      <c r="G143" s="369"/>
      <c r="H143" s="61" t="s">
        <v>57</v>
      </c>
      <c r="I143" s="367" t="s">
        <v>159</v>
      </c>
      <c r="J143" s="368"/>
      <c r="K143" s="369"/>
      <c r="L143" s="408">
        <f>L124/L104</f>
        <v>30.759839893262175</v>
      </c>
      <c r="M143" s="409"/>
      <c r="N143" s="408"/>
      <c r="O143" s="409"/>
      <c r="P143" s="408">
        <f>L143</f>
        <v>30.759839893262175</v>
      </c>
      <c r="Q143" s="409"/>
    </row>
    <row r="144" spans="1:17" hidden="1" x14ac:dyDescent="0.25">
      <c r="A144" s="26">
        <v>5</v>
      </c>
      <c r="B144" s="367"/>
      <c r="C144" s="368"/>
      <c r="D144" s="368"/>
      <c r="E144" s="368"/>
      <c r="F144" s="368"/>
      <c r="G144" s="369"/>
      <c r="H144" s="61"/>
      <c r="I144" s="367"/>
      <c r="J144" s="368"/>
      <c r="K144" s="369"/>
      <c r="L144" s="405"/>
      <c r="M144" s="406"/>
      <c r="N144" s="405"/>
      <c r="O144" s="406"/>
      <c r="P144" s="405"/>
      <c r="Q144" s="406"/>
    </row>
    <row r="145" spans="1:17" x14ac:dyDescent="0.25">
      <c r="A145" s="6"/>
      <c r="B145" s="407" t="s">
        <v>46</v>
      </c>
      <c r="C145" s="407"/>
      <c r="D145" s="407"/>
      <c r="E145" s="407"/>
      <c r="F145" s="407"/>
      <c r="G145" s="407"/>
      <c r="H145" s="407"/>
      <c r="I145" s="407"/>
      <c r="J145" s="407"/>
      <c r="K145" s="407"/>
      <c r="L145" s="407"/>
      <c r="M145" s="407"/>
      <c r="N145" s="407"/>
      <c r="O145" s="407"/>
      <c r="P145" s="407"/>
      <c r="Q145" s="407"/>
    </row>
    <row r="146" spans="1:17" x14ac:dyDescent="0.25">
      <c r="A146" s="26">
        <v>1</v>
      </c>
      <c r="B146" s="398" t="s">
        <v>60</v>
      </c>
      <c r="C146" s="399"/>
      <c r="D146" s="399"/>
      <c r="E146" s="399"/>
      <c r="F146" s="399"/>
      <c r="G146" s="400"/>
      <c r="H146" s="35" t="s">
        <v>56</v>
      </c>
      <c r="I146" s="398" t="s">
        <v>62</v>
      </c>
      <c r="J146" s="399"/>
      <c r="K146" s="400"/>
      <c r="L146" s="401">
        <v>129</v>
      </c>
      <c r="M146" s="402"/>
      <c r="N146" s="401"/>
      <c r="O146" s="402"/>
      <c r="P146" s="405">
        <f t="shared" ref="P146:P147" si="14">L146+N146</f>
        <v>129</v>
      </c>
      <c r="Q146" s="406"/>
    </row>
    <row r="147" spans="1:17" ht="78" customHeight="1" x14ac:dyDescent="0.25">
      <c r="A147" s="26">
        <v>2</v>
      </c>
      <c r="B147" s="398" t="s">
        <v>149</v>
      </c>
      <c r="C147" s="399"/>
      <c r="D147" s="399"/>
      <c r="E147" s="399"/>
      <c r="F147" s="399"/>
      <c r="G147" s="400"/>
      <c r="H147" s="61" t="s">
        <v>57</v>
      </c>
      <c r="I147" s="367" t="s">
        <v>173</v>
      </c>
      <c r="J147" s="368"/>
      <c r="K147" s="369"/>
      <c r="L147" s="403">
        <f>373+225+55</f>
        <v>653</v>
      </c>
      <c r="M147" s="404"/>
      <c r="N147" s="403"/>
      <c r="O147" s="404"/>
      <c r="P147" s="405">
        <f t="shared" si="14"/>
        <v>653</v>
      </c>
      <c r="Q147" s="406"/>
    </row>
    <row r="148" spans="1:17" ht="29.25" customHeight="1" x14ac:dyDescent="0.25">
      <c r="A148" s="26">
        <v>3</v>
      </c>
      <c r="B148" s="367" t="s">
        <v>80</v>
      </c>
      <c r="C148" s="368"/>
      <c r="D148" s="368"/>
      <c r="E148" s="368"/>
      <c r="F148" s="368"/>
      <c r="G148" s="369"/>
      <c r="H148" s="35" t="s">
        <v>61</v>
      </c>
      <c r="I148" s="398" t="s">
        <v>81</v>
      </c>
      <c r="J148" s="399"/>
      <c r="K148" s="400"/>
      <c r="L148" s="401">
        <v>100</v>
      </c>
      <c r="M148" s="402"/>
      <c r="N148" s="401"/>
      <c r="O148" s="402"/>
      <c r="P148" s="401">
        <v>100</v>
      </c>
      <c r="Q148" s="402"/>
    </row>
    <row r="149" spans="1:17" hidden="1" x14ac:dyDescent="0.25">
      <c r="A149" s="26">
        <v>4</v>
      </c>
      <c r="B149" s="398"/>
      <c r="C149" s="399"/>
      <c r="D149" s="399"/>
      <c r="E149" s="399"/>
      <c r="F149" s="399"/>
      <c r="G149" s="400"/>
      <c r="H149" s="35"/>
      <c r="I149" s="398"/>
      <c r="J149" s="399"/>
      <c r="K149" s="400"/>
      <c r="L149" s="401"/>
      <c r="M149" s="402"/>
      <c r="N149" s="401"/>
      <c r="O149" s="402"/>
      <c r="P149" s="401"/>
      <c r="Q149" s="402"/>
    </row>
    <row r="150" spans="1:17" hidden="1" x14ac:dyDescent="0.25">
      <c r="A150" s="26">
        <v>5</v>
      </c>
      <c r="B150" s="398"/>
      <c r="C150" s="399"/>
      <c r="D150" s="399"/>
      <c r="E150" s="399"/>
      <c r="F150" s="399"/>
      <c r="G150" s="400"/>
      <c r="H150" s="35"/>
      <c r="I150" s="398"/>
      <c r="J150" s="399"/>
      <c r="K150" s="400"/>
      <c r="L150" s="401"/>
      <c r="M150" s="402"/>
      <c r="N150" s="401"/>
      <c r="O150" s="402"/>
      <c r="P150" s="401"/>
      <c r="Q150" s="402"/>
    </row>
    <row r="151" spans="1:17" ht="29.25" customHeight="1" x14ac:dyDescent="0.25">
      <c r="A151" s="6"/>
      <c r="B151" s="391" t="s">
        <v>53</v>
      </c>
      <c r="C151" s="392"/>
      <c r="D151" s="391" t="s">
        <v>50</v>
      </c>
      <c r="E151" s="393"/>
      <c r="F151" s="393"/>
      <c r="G151" s="393"/>
      <c r="H151" s="393"/>
      <c r="I151" s="393"/>
      <c r="J151" s="393"/>
      <c r="K151" s="393"/>
      <c r="L151" s="393"/>
      <c r="M151" s="393"/>
      <c r="N151" s="393"/>
      <c r="O151" s="393"/>
      <c r="P151" s="393"/>
      <c r="Q151" s="392"/>
    </row>
    <row r="152" spans="1:17" ht="19.5" customHeight="1" x14ac:dyDescent="0.25">
      <c r="A152" s="6"/>
      <c r="B152" s="353" t="s">
        <v>42</v>
      </c>
      <c r="C152" s="353"/>
      <c r="D152" s="353"/>
      <c r="E152" s="353"/>
      <c r="F152" s="353"/>
      <c r="G152" s="353"/>
      <c r="H152" s="353"/>
      <c r="I152" s="353"/>
      <c r="J152" s="353"/>
      <c r="K152" s="353"/>
      <c r="L152" s="353"/>
      <c r="M152" s="353"/>
      <c r="N152" s="353"/>
      <c r="O152" s="353"/>
      <c r="P152" s="353"/>
      <c r="Q152" s="353"/>
    </row>
    <row r="153" spans="1:17" ht="62.25" customHeight="1" x14ac:dyDescent="0.25">
      <c r="A153" s="26">
        <v>1</v>
      </c>
      <c r="B153" s="358" t="s">
        <v>63</v>
      </c>
      <c r="C153" s="359"/>
      <c r="D153" s="359"/>
      <c r="E153" s="359"/>
      <c r="F153" s="359"/>
      <c r="G153" s="360"/>
      <c r="H153" s="27" t="s">
        <v>27</v>
      </c>
      <c r="I153" s="367" t="s">
        <v>174</v>
      </c>
      <c r="J153" s="368"/>
      <c r="K153" s="369"/>
      <c r="L153" s="385">
        <f>J71</f>
        <v>0</v>
      </c>
      <c r="M153" s="377"/>
      <c r="N153" s="394">
        <f>L71</f>
        <v>524100</v>
      </c>
      <c r="O153" s="395"/>
      <c r="P153" s="396">
        <f t="shared" ref="P153" si="15">L153+N153</f>
        <v>524100</v>
      </c>
      <c r="Q153" s="397"/>
    </row>
    <row r="154" spans="1:17" hidden="1" x14ac:dyDescent="0.25">
      <c r="A154" s="26">
        <v>2</v>
      </c>
      <c r="B154" s="358"/>
      <c r="C154" s="359"/>
      <c r="D154" s="359"/>
      <c r="E154" s="359"/>
      <c r="F154" s="359"/>
      <c r="G154" s="360"/>
      <c r="H154" s="27"/>
      <c r="I154" s="358"/>
      <c r="J154" s="359"/>
      <c r="K154" s="360"/>
      <c r="L154" s="376"/>
      <c r="M154" s="377"/>
      <c r="N154" s="376"/>
      <c r="O154" s="377"/>
      <c r="P154" s="376"/>
      <c r="Q154" s="377"/>
    </row>
    <row r="155" spans="1:17" hidden="1" x14ac:dyDescent="0.25">
      <c r="A155" s="26">
        <v>3</v>
      </c>
      <c r="B155" s="358"/>
      <c r="C155" s="359"/>
      <c r="D155" s="359"/>
      <c r="E155" s="359"/>
      <c r="F155" s="359"/>
      <c r="G155" s="360"/>
      <c r="H155" s="27"/>
      <c r="I155" s="358"/>
      <c r="J155" s="359"/>
      <c r="K155" s="360"/>
      <c r="L155" s="376"/>
      <c r="M155" s="377"/>
      <c r="N155" s="376"/>
      <c r="O155" s="377"/>
      <c r="P155" s="376"/>
      <c r="Q155" s="377"/>
    </row>
    <row r="156" spans="1:17" hidden="1" x14ac:dyDescent="0.25">
      <c r="A156" s="26">
        <v>4</v>
      </c>
      <c r="B156" s="358"/>
      <c r="C156" s="359"/>
      <c r="D156" s="359"/>
      <c r="E156" s="359"/>
      <c r="F156" s="359"/>
      <c r="G156" s="360"/>
      <c r="H156" s="27"/>
      <c r="I156" s="358"/>
      <c r="J156" s="359"/>
      <c r="K156" s="360"/>
      <c r="L156" s="376"/>
      <c r="M156" s="377"/>
      <c r="N156" s="376"/>
      <c r="O156" s="377"/>
      <c r="P156" s="376"/>
      <c r="Q156" s="377"/>
    </row>
    <row r="157" spans="1:17" hidden="1" x14ac:dyDescent="0.25">
      <c r="A157" s="26">
        <v>5</v>
      </c>
      <c r="B157" s="358"/>
      <c r="C157" s="359"/>
      <c r="D157" s="359"/>
      <c r="E157" s="359"/>
      <c r="F157" s="359"/>
      <c r="G157" s="360"/>
      <c r="H157" s="27"/>
      <c r="I157" s="358"/>
      <c r="J157" s="359"/>
      <c r="K157" s="360"/>
      <c r="L157" s="376"/>
      <c r="M157" s="377"/>
      <c r="N157" s="376"/>
      <c r="O157" s="377"/>
      <c r="P157" s="376"/>
      <c r="Q157" s="377"/>
    </row>
    <row r="158" spans="1:17" hidden="1" x14ac:dyDescent="0.25">
      <c r="A158" s="26">
        <v>6</v>
      </c>
      <c r="B158" s="358"/>
      <c r="C158" s="359"/>
      <c r="D158" s="359"/>
      <c r="E158" s="359"/>
      <c r="F158" s="359"/>
      <c r="G158" s="360"/>
      <c r="H158" s="27"/>
      <c r="I158" s="358"/>
      <c r="J158" s="359"/>
      <c r="K158" s="360"/>
      <c r="L158" s="376"/>
      <c r="M158" s="377"/>
      <c r="N158" s="376"/>
      <c r="O158" s="377"/>
      <c r="P158" s="376"/>
      <c r="Q158" s="377"/>
    </row>
    <row r="159" spans="1:17" hidden="1" x14ac:dyDescent="0.25">
      <c r="A159" s="26">
        <v>7</v>
      </c>
      <c r="B159" s="358"/>
      <c r="C159" s="359"/>
      <c r="D159" s="359"/>
      <c r="E159" s="359"/>
      <c r="F159" s="359"/>
      <c r="G159" s="360"/>
      <c r="H159" s="27"/>
      <c r="I159" s="358"/>
      <c r="J159" s="359"/>
      <c r="K159" s="360"/>
      <c r="L159" s="376"/>
      <c r="M159" s="377"/>
      <c r="N159" s="376"/>
      <c r="O159" s="377"/>
      <c r="P159" s="376"/>
      <c r="Q159" s="377"/>
    </row>
    <row r="160" spans="1:17" hidden="1" x14ac:dyDescent="0.25">
      <c r="A160" s="26">
        <v>8</v>
      </c>
      <c r="B160" s="358"/>
      <c r="C160" s="359"/>
      <c r="D160" s="359"/>
      <c r="E160" s="359"/>
      <c r="F160" s="359"/>
      <c r="G160" s="360"/>
      <c r="H160" s="27"/>
      <c r="I160" s="358"/>
      <c r="J160" s="359"/>
      <c r="K160" s="360"/>
      <c r="L160" s="376"/>
      <c r="M160" s="377"/>
      <c r="N160" s="376"/>
      <c r="O160" s="377"/>
      <c r="P160" s="376"/>
      <c r="Q160" s="377"/>
    </row>
    <row r="161" spans="1:17" hidden="1" x14ac:dyDescent="0.25">
      <c r="A161" s="26">
        <v>9</v>
      </c>
      <c r="B161" s="358"/>
      <c r="C161" s="359"/>
      <c r="D161" s="359"/>
      <c r="E161" s="359"/>
      <c r="F161" s="359"/>
      <c r="G161" s="360"/>
      <c r="H161" s="27"/>
      <c r="I161" s="358"/>
      <c r="J161" s="359"/>
      <c r="K161" s="360"/>
      <c r="L161" s="376"/>
      <c r="M161" s="377"/>
      <c r="N161" s="376"/>
      <c r="O161" s="377"/>
      <c r="P161" s="376"/>
      <c r="Q161" s="377"/>
    </row>
    <row r="162" spans="1:17" hidden="1" x14ac:dyDescent="0.25">
      <c r="A162" s="26">
        <v>10</v>
      </c>
      <c r="B162" s="358"/>
      <c r="C162" s="359"/>
      <c r="D162" s="359"/>
      <c r="E162" s="359"/>
      <c r="F162" s="359"/>
      <c r="G162" s="360"/>
      <c r="H162" s="27"/>
      <c r="I162" s="358"/>
      <c r="J162" s="359"/>
      <c r="K162" s="360"/>
      <c r="L162" s="376"/>
      <c r="M162" s="377"/>
      <c r="N162" s="376"/>
      <c r="O162" s="377"/>
      <c r="P162" s="376"/>
      <c r="Q162" s="377"/>
    </row>
    <row r="163" spans="1:17" x14ac:dyDescent="0.25">
      <c r="A163" s="6"/>
      <c r="B163" s="353" t="s">
        <v>43</v>
      </c>
      <c r="C163" s="353"/>
      <c r="D163" s="353"/>
      <c r="E163" s="353"/>
      <c r="F163" s="353"/>
      <c r="G163" s="353"/>
      <c r="H163" s="353"/>
      <c r="I163" s="353"/>
      <c r="J163" s="353"/>
      <c r="K163" s="353"/>
      <c r="L163" s="353"/>
      <c r="M163" s="353"/>
      <c r="N163" s="353"/>
      <c r="O163" s="353"/>
      <c r="P163" s="353"/>
      <c r="Q163" s="353"/>
    </row>
    <row r="164" spans="1:17" ht="26.25" customHeight="1" x14ac:dyDescent="0.25">
      <c r="A164" s="26">
        <v>1</v>
      </c>
      <c r="B164" s="348" t="s">
        <v>64</v>
      </c>
      <c r="C164" s="349"/>
      <c r="D164" s="349"/>
      <c r="E164" s="349"/>
      <c r="F164" s="349"/>
      <c r="G164" s="350"/>
      <c r="H164" s="7" t="s">
        <v>56</v>
      </c>
      <c r="I164" s="348" t="s">
        <v>66</v>
      </c>
      <c r="J164" s="349"/>
      <c r="K164" s="350"/>
      <c r="L164" s="351">
        <v>0</v>
      </c>
      <c r="M164" s="352"/>
      <c r="N164" s="351">
        <v>10</v>
      </c>
      <c r="O164" s="352"/>
      <c r="P164" s="351">
        <f t="shared" ref="P164" si="16">L164+N164</f>
        <v>10</v>
      </c>
      <c r="Q164" s="352"/>
    </row>
    <row r="165" spans="1:17" hidden="1" x14ac:dyDescent="0.25">
      <c r="A165" s="26">
        <v>2</v>
      </c>
      <c r="B165" s="348"/>
      <c r="C165" s="349"/>
      <c r="D165" s="349"/>
      <c r="E165" s="349"/>
      <c r="F165" s="349"/>
      <c r="G165" s="350"/>
      <c r="H165" s="7"/>
      <c r="I165" s="348"/>
      <c r="J165" s="349"/>
      <c r="K165" s="350"/>
      <c r="L165" s="351"/>
      <c r="M165" s="352"/>
      <c r="N165" s="351"/>
      <c r="O165" s="352"/>
      <c r="P165" s="351"/>
      <c r="Q165" s="352"/>
    </row>
    <row r="166" spans="1:17" hidden="1" x14ac:dyDescent="0.25">
      <c r="A166" s="26">
        <v>3</v>
      </c>
      <c r="B166" s="348"/>
      <c r="C166" s="349"/>
      <c r="D166" s="349"/>
      <c r="E166" s="349"/>
      <c r="F166" s="349"/>
      <c r="G166" s="350"/>
      <c r="H166" s="7"/>
      <c r="I166" s="348"/>
      <c r="J166" s="349"/>
      <c r="K166" s="350"/>
      <c r="L166" s="351"/>
      <c r="M166" s="352"/>
      <c r="N166" s="351"/>
      <c r="O166" s="352"/>
      <c r="P166" s="351"/>
      <c r="Q166" s="352"/>
    </row>
    <row r="167" spans="1:17" hidden="1" x14ac:dyDescent="0.25">
      <c r="A167" s="26">
        <v>4</v>
      </c>
      <c r="B167" s="348"/>
      <c r="C167" s="349"/>
      <c r="D167" s="349"/>
      <c r="E167" s="349"/>
      <c r="F167" s="349"/>
      <c r="G167" s="350"/>
      <c r="H167" s="7"/>
      <c r="I167" s="348"/>
      <c r="J167" s="349"/>
      <c r="K167" s="350"/>
      <c r="L167" s="351"/>
      <c r="M167" s="352"/>
      <c r="N167" s="351"/>
      <c r="O167" s="352"/>
      <c r="P167" s="351"/>
      <c r="Q167" s="352"/>
    </row>
    <row r="168" spans="1:17" hidden="1" x14ac:dyDescent="0.25">
      <c r="A168" s="26">
        <v>5</v>
      </c>
      <c r="B168" s="348"/>
      <c r="C168" s="349"/>
      <c r="D168" s="349"/>
      <c r="E168" s="349"/>
      <c r="F168" s="349"/>
      <c r="G168" s="350"/>
      <c r="H168" s="7"/>
      <c r="I168" s="348"/>
      <c r="J168" s="349"/>
      <c r="K168" s="350"/>
      <c r="L168" s="351"/>
      <c r="M168" s="352"/>
      <c r="N168" s="351"/>
      <c r="O168" s="352"/>
      <c r="P168" s="351"/>
      <c r="Q168" s="352"/>
    </row>
    <row r="169" spans="1:17" hidden="1" x14ac:dyDescent="0.25">
      <c r="A169" s="26">
        <v>6</v>
      </c>
      <c r="B169" s="348"/>
      <c r="C169" s="349"/>
      <c r="D169" s="349"/>
      <c r="E169" s="349"/>
      <c r="F169" s="349"/>
      <c r="G169" s="350"/>
      <c r="H169" s="7"/>
      <c r="I169" s="348"/>
      <c r="J169" s="349"/>
      <c r="K169" s="350"/>
      <c r="L169" s="351"/>
      <c r="M169" s="352"/>
      <c r="N169" s="351"/>
      <c r="O169" s="352"/>
      <c r="P169" s="351"/>
      <c r="Q169" s="352"/>
    </row>
    <row r="170" spans="1:17" hidden="1" x14ac:dyDescent="0.25">
      <c r="A170" s="26">
        <v>7</v>
      </c>
      <c r="B170" s="348"/>
      <c r="C170" s="349"/>
      <c r="D170" s="349"/>
      <c r="E170" s="349"/>
      <c r="F170" s="349"/>
      <c r="G170" s="350"/>
      <c r="H170" s="7"/>
      <c r="I170" s="348"/>
      <c r="J170" s="349"/>
      <c r="K170" s="350"/>
      <c r="L170" s="351"/>
      <c r="M170" s="352"/>
      <c r="N170" s="351"/>
      <c r="O170" s="352"/>
      <c r="P170" s="351"/>
      <c r="Q170" s="352"/>
    </row>
    <row r="171" spans="1:17" hidden="1" x14ac:dyDescent="0.25">
      <c r="A171" s="26">
        <v>8</v>
      </c>
      <c r="B171" s="348"/>
      <c r="C171" s="349"/>
      <c r="D171" s="349"/>
      <c r="E171" s="349"/>
      <c r="F171" s="349"/>
      <c r="G171" s="350"/>
      <c r="H171" s="7"/>
      <c r="I171" s="348"/>
      <c r="J171" s="349"/>
      <c r="K171" s="350"/>
      <c r="L171" s="351"/>
      <c r="M171" s="352"/>
      <c r="N171" s="351"/>
      <c r="O171" s="352"/>
      <c r="P171" s="351"/>
      <c r="Q171" s="352"/>
    </row>
    <row r="172" spans="1:17" hidden="1" x14ac:dyDescent="0.25">
      <c r="A172" s="26">
        <v>9</v>
      </c>
      <c r="B172" s="348"/>
      <c r="C172" s="349"/>
      <c r="D172" s="349"/>
      <c r="E172" s="349"/>
      <c r="F172" s="349"/>
      <c r="G172" s="350"/>
      <c r="H172" s="7"/>
      <c r="I172" s="348"/>
      <c r="J172" s="349"/>
      <c r="K172" s="350"/>
      <c r="L172" s="351"/>
      <c r="M172" s="352"/>
      <c r="N172" s="351"/>
      <c r="O172" s="352"/>
      <c r="P172" s="351"/>
      <c r="Q172" s="352"/>
    </row>
    <row r="173" spans="1:17" hidden="1" x14ac:dyDescent="0.25">
      <c r="A173" s="26">
        <v>10</v>
      </c>
      <c r="B173" s="348"/>
      <c r="C173" s="349"/>
      <c r="D173" s="349"/>
      <c r="E173" s="349"/>
      <c r="F173" s="349"/>
      <c r="G173" s="350"/>
      <c r="H173" s="7"/>
      <c r="I173" s="348"/>
      <c r="J173" s="349"/>
      <c r="K173" s="350"/>
      <c r="L173" s="351"/>
      <c r="M173" s="352"/>
      <c r="N173" s="351"/>
      <c r="O173" s="352"/>
      <c r="P173" s="351"/>
      <c r="Q173" s="352"/>
    </row>
    <row r="174" spans="1:17" x14ac:dyDescent="0.25">
      <c r="A174" s="6"/>
      <c r="B174" s="353" t="s">
        <v>45</v>
      </c>
      <c r="C174" s="353"/>
      <c r="D174" s="353"/>
      <c r="E174" s="353"/>
      <c r="F174" s="353"/>
      <c r="G174" s="353"/>
      <c r="H174" s="353"/>
      <c r="I174" s="353"/>
      <c r="J174" s="353"/>
      <c r="K174" s="353"/>
      <c r="L174" s="353"/>
      <c r="M174" s="353"/>
      <c r="N174" s="353"/>
      <c r="O174" s="353"/>
      <c r="P174" s="353"/>
      <c r="Q174" s="353"/>
    </row>
    <row r="175" spans="1:17" ht="34.5" customHeight="1" x14ac:dyDescent="0.25">
      <c r="A175" s="26">
        <v>1</v>
      </c>
      <c r="B175" s="348" t="s">
        <v>65</v>
      </c>
      <c r="C175" s="349"/>
      <c r="D175" s="349"/>
      <c r="E175" s="349"/>
      <c r="F175" s="349"/>
      <c r="G175" s="350"/>
      <c r="H175" s="27" t="s">
        <v>27</v>
      </c>
      <c r="I175" s="388" t="s">
        <v>162</v>
      </c>
      <c r="J175" s="389"/>
      <c r="K175" s="390"/>
      <c r="L175" s="351">
        <v>0</v>
      </c>
      <c r="M175" s="352"/>
      <c r="N175" s="383">
        <f>N153/N164</f>
        <v>52410</v>
      </c>
      <c r="O175" s="384"/>
      <c r="P175" s="383">
        <f t="shared" ref="P175" si="17">L175+N175</f>
        <v>52410</v>
      </c>
      <c r="Q175" s="384"/>
    </row>
    <row r="176" spans="1:17" hidden="1" x14ac:dyDescent="0.25">
      <c r="A176" s="26">
        <v>2</v>
      </c>
      <c r="B176" s="348"/>
      <c r="C176" s="349"/>
      <c r="D176" s="349"/>
      <c r="E176" s="349"/>
      <c r="F176" s="349"/>
      <c r="G176" s="350"/>
      <c r="H176" s="7"/>
      <c r="I176" s="348"/>
      <c r="J176" s="349"/>
      <c r="K176" s="350"/>
      <c r="L176" s="351"/>
      <c r="M176" s="352"/>
      <c r="N176" s="351"/>
      <c r="O176" s="352"/>
      <c r="P176" s="351"/>
      <c r="Q176" s="352"/>
    </row>
    <row r="177" spans="1:17" hidden="1" x14ac:dyDescent="0.25">
      <c r="A177" s="26">
        <v>3</v>
      </c>
      <c r="B177" s="348"/>
      <c r="C177" s="349"/>
      <c r="D177" s="349"/>
      <c r="E177" s="349"/>
      <c r="F177" s="349"/>
      <c r="G177" s="350"/>
      <c r="H177" s="7"/>
      <c r="I177" s="348"/>
      <c r="J177" s="349"/>
      <c r="K177" s="350"/>
      <c r="L177" s="351"/>
      <c r="M177" s="352"/>
      <c r="N177" s="351"/>
      <c r="O177" s="352"/>
      <c r="P177" s="351"/>
      <c r="Q177" s="352"/>
    </row>
    <row r="178" spans="1:17" hidden="1" x14ac:dyDescent="0.25">
      <c r="A178" s="26">
        <v>4</v>
      </c>
      <c r="B178" s="348"/>
      <c r="C178" s="349"/>
      <c r="D178" s="349"/>
      <c r="E178" s="349"/>
      <c r="F178" s="349"/>
      <c r="G178" s="350"/>
      <c r="H178" s="7"/>
      <c r="I178" s="348"/>
      <c r="J178" s="349"/>
      <c r="K178" s="350"/>
      <c r="L178" s="351"/>
      <c r="M178" s="352"/>
      <c r="N178" s="351"/>
      <c r="O178" s="352"/>
      <c r="P178" s="351"/>
      <c r="Q178" s="352"/>
    </row>
    <row r="179" spans="1:17" hidden="1" x14ac:dyDescent="0.25">
      <c r="A179" s="26">
        <v>5</v>
      </c>
      <c r="B179" s="348"/>
      <c r="C179" s="349"/>
      <c r="D179" s="349"/>
      <c r="E179" s="349"/>
      <c r="F179" s="349"/>
      <c r="G179" s="350"/>
      <c r="H179" s="7"/>
      <c r="I179" s="348"/>
      <c r="J179" s="349"/>
      <c r="K179" s="350"/>
      <c r="L179" s="351"/>
      <c r="M179" s="352"/>
      <c r="N179" s="351"/>
      <c r="O179" s="352"/>
      <c r="P179" s="351"/>
      <c r="Q179" s="352"/>
    </row>
    <row r="180" spans="1:17" hidden="1" x14ac:dyDescent="0.25">
      <c r="A180" s="6"/>
      <c r="B180" s="353" t="s">
        <v>46</v>
      </c>
      <c r="C180" s="353"/>
      <c r="D180" s="353"/>
      <c r="E180" s="353"/>
      <c r="F180" s="353"/>
      <c r="G180" s="353"/>
      <c r="H180" s="353"/>
      <c r="I180" s="353"/>
      <c r="J180" s="353"/>
      <c r="K180" s="353"/>
      <c r="L180" s="353"/>
      <c r="M180" s="353"/>
      <c r="N180" s="353"/>
      <c r="O180" s="353"/>
      <c r="P180" s="353"/>
      <c r="Q180" s="353"/>
    </row>
    <row r="181" spans="1:17" hidden="1" x14ac:dyDescent="0.25">
      <c r="A181" s="26">
        <v>1</v>
      </c>
      <c r="B181" s="348"/>
      <c r="C181" s="349"/>
      <c r="D181" s="349"/>
      <c r="E181" s="349"/>
      <c r="F181" s="349"/>
      <c r="G181" s="350"/>
      <c r="H181" s="7"/>
      <c r="I181" s="348"/>
      <c r="J181" s="349"/>
      <c r="K181" s="350"/>
      <c r="L181" s="351"/>
      <c r="M181" s="352"/>
      <c r="N181" s="351"/>
      <c r="O181" s="352"/>
      <c r="P181" s="351"/>
      <c r="Q181" s="352"/>
    </row>
    <row r="182" spans="1:17" hidden="1" x14ac:dyDescent="0.25">
      <c r="A182" s="26">
        <v>2</v>
      </c>
      <c r="B182" s="348"/>
      <c r="C182" s="349"/>
      <c r="D182" s="349"/>
      <c r="E182" s="349"/>
      <c r="F182" s="349"/>
      <c r="G182" s="350"/>
      <c r="H182" s="7"/>
      <c r="I182" s="348"/>
      <c r="J182" s="349"/>
      <c r="K182" s="350"/>
      <c r="L182" s="351"/>
      <c r="M182" s="352"/>
      <c r="N182" s="351"/>
      <c r="O182" s="352"/>
      <c r="P182" s="351"/>
      <c r="Q182" s="352"/>
    </row>
    <row r="183" spans="1:17" hidden="1" x14ac:dyDescent="0.25">
      <c r="A183" s="26">
        <v>3</v>
      </c>
      <c r="B183" s="348"/>
      <c r="C183" s="349"/>
      <c r="D183" s="349"/>
      <c r="E183" s="349"/>
      <c r="F183" s="349"/>
      <c r="G183" s="350"/>
      <c r="H183" s="7"/>
      <c r="I183" s="348"/>
      <c r="J183" s="349"/>
      <c r="K183" s="350"/>
      <c r="L183" s="351"/>
      <c r="M183" s="352"/>
      <c r="N183" s="351"/>
      <c r="O183" s="352"/>
      <c r="P183" s="351"/>
      <c r="Q183" s="352"/>
    </row>
    <row r="184" spans="1:17" hidden="1" x14ac:dyDescent="0.25">
      <c r="A184" s="26">
        <v>4</v>
      </c>
      <c r="B184" s="348"/>
      <c r="C184" s="349"/>
      <c r="D184" s="349"/>
      <c r="E184" s="349"/>
      <c r="F184" s="349"/>
      <c r="G184" s="350"/>
      <c r="H184" s="7"/>
      <c r="I184" s="348"/>
      <c r="J184" s="349"/>
      <c r="K184" s="350"/>
      <c r="L184" s="351"/>
      <c r="M184" s="352"/>
      <c r="N184" s="351"/>
      <c r="O184" s="352"/>
      <c r="P184" s="351"/>
      <c r="Q184" s="352"/>
    </row>
    <row r="185" spans="1:17" hidden="1" x14ac:dyDescent="0.25">
      <c r="A185" s="26">
        <v>5</v>
      </c>
      <c r="B185" s="348"/>
      <c r="C185" s="349"/>
      <c r="D185" s="349"/>
      <c r="E185" s="349"/>
      <c r="F185" s="349"/>
      <c r="G185" s="350"/>
      <c r="H185" s="7"/>
      <c r="I185" s="348"/>
      <c r="J185" s="349"/>
      <c r="K185" s="350"/>
      <c r="L185" s="351"/>
      <c r="M185" s="352"/>
      <c r="N185" s="351"/>
      <c r="O185" s="352"/>
      <c r="P185" s="351"/>
      <c r="Q185" s="352"/>
    </row>
    <row r="186" spans="1:17" ht="17.25" hidden="1" customHeight="1" x14ac:dyDescent="0.25">
      <c r="A186" s="6"/>
      <c r="B186" s="354" t="s">
        <v>54</v>
      </c>
      <c r="C186" s="355"/>
      <c r="D186" s="354" t="s">
        <v>51</v>
      </c>
      <c r="E186" s="356"/>
      <c r="F186" s="356"/>
      <c r="G186" s="356"/>
      <c r="H186" s="356"/>
      <c r="I186" s="356"/>
      <c r="J186" s="356"/>
      <c r="K186" s="356"/>
      <c r="L186" s="356"/>
      <c r="M186" s="356"/>
      <c r="N186" s="356"/>
      <c r="O186" s="356"/>
      <c r="P186" s="356"/>
      <c r="Q186" s="355"/>
    </row>
    <row r="187" spans="1:17" ht="20.25" hidden="1" customHeight="1" x14ac:dyDescent="0.25">
      <c r="A187" s="6"/>
      <c r="B187" s="353" t="s">
        <v>42</v>
      </c>
      <c r="C187" s="353"/>
      <c r="D187" s="353"/>
      <c r="E187" s="353"/>
      <c r="F187" s="353"/>
      <c r="G187" s="353"/>
      <c r="H187" s="353"/>
      <c r="I187" s="353"/>
      <c r="J187" s="353"/>
      <c r="K187" s="353"/>
      <c r="L187" s="353"/>
      <c r="M187" s="353"/>
      <c r="N187" s="353"/>
      <c r="O187" s="353"/>
      <c r="P187" s="353"/>
      <c r="Q187" s="353"/>
    </row>
    <row r="188" spans="1:17" ht="59.25" hidden="1" customHeight="1" x14ac:dyDescent="0.25">
      <c r="A188" s="26">
        <v>1</v>
      </c>
      <c r="B188" s="358" t="s">
        <v>67</v>
      </c>
      <c r="C188" s="359"/>
      <c r="D188" s="359"/>
      <c r="E188" s="359"/>
      <c r="F188" s="359"/>
      <c r="G188" s="360"/>
      <c r="H188" s="27" t="s">
        <v>27</v>
      </c>
      <c r="I188" s="358" t="s">
        <v>118</v>
      </c>
      <c r="J188" s="359"/>
      <c r="K188" s="360"/>
      <c r="L188" s="385">
        <f>J72</f>
        <v>0</v>
      </c>
      <c r="M188" s="377"/>
      <c r="N188" s="386">
        <f>L72</f>
        <v>0</v>
      </c>
      <c r="O188" s="387"/>
      <c r="P188" s="365">
        <f t="shared" ref="P188" si="18">L188+N188</f>
        <v>0</v>
      </c>
      <c r="Q188" s="366"/>
    </row>
    <row r="189" spans="1:17" hidden="1" x14ac:dyDescent="0.25">
      <c r="A189" s="26">
        <v>2</v>
      </c>
      <c r="B189" s="358"/>
      <c r="C189" s="359"/>
      <c r="D189" s="359"/>
      <c r="E189" s="359"/>
      <c r="F189" s="359"/>
      <c r="G189" s="360"/>
      <c r="H189" s="27"/>
      <c r="I189" s="358"/>
      <c r="J189" s="359"/>
      <c r="K189" s="360"/>
      <c r="L189" s="376"/>
      <c r="M189" s="377"/>
      <c r="N189" s="376"/>
      <c r="O189" s="377"/>
      <c r="P189" s="376"/>
      <c r="Q189" s="377"/>
    </row>
    <row r="190" spans="1:17" hidden="1" x14ac:dyDescent="0.25">
      <c r="A190" s="26">
        <v>3</v>
      </c>
      <c r="B190" s="358"/>
      <c r="C190" s="359"/>
      <c r="D190" s="359"/>
      <c r="E190" s="359"/>
      <c r="F190" s="359"/>
      <c r="G190" s="360"/>
      <c r="H190" s="27"/>
      <c r="I190" s="358"/>
      <c r="J190" s="359"/>
      <c r="K190" s="360"/>
      <c r="L190" s="376"/>
      <c r="M190" s="377"/>
      <c r="N190" s="376"/>
      <c r="O190" s="377"/>
      <c r="P190" s="376"/>
      <c r="Q190" s="377"/>
    </row>
    <row r="191" spans="1:17" hidden="1" x14ac:dyDescent="0.25">
      <c r="A191" s="26">
        <v>4</v>
      </c>
      <c r="B191" s="358"/>
      <c r="C191" s="359"/>
      <c r="D191" s="359"/>
      <c r="E191" s="359"/>
      <c r="F191" s="359"/>
      <c r="G191" s="360"/>
      <c r="H191" s="27"/>
      <c r="I191" s="358"/>
      <c r="J191" s="359"/>
      <c r="K191" s="360"/>
      <c r="L191" s="376"/>
      <c r="M191" s="377"/>
      <c r="N191" s="376"/>
      <c r="O191" s="377"/>
      <c r="P191" s="376"/>
      <c r="Q191" s="377"/>
    </row>
    <row r="192" spans="1:17" hidden="1" x14ac:dyDescent="0.25">
      <c r="A192" s="26">
        <v>5</v>
      </c>
      <c r="B192" s="358"/>
      <c r="C192" s="359"/>
      <c r="D192" s="359"/>
      <c r="E192" s="359"/>
      <c r="F192" s="359"/>
      <c r="G192" s="360"/>
      <c r="H192" s="27"/>
      <c r="I192" s="358"/>
      <c r="J192" s="359"/>
      <c r="K192" s="360"/>
      <c r="L192" s="376"/>
      <c r="M192" s="377"/>
      <c r="N192" s="376"/>
      <c r="O192" s="377"/>
      <c r="P192" s="376"/>
      <c r="Q192" s="377"/>
    </row>
    <row r="193" spans="1:17" hidden="1" x14ac:dyDescent="0.25">
      <c r="A193" s="26">
        <v>6</v>
      </c>
      <c r="B193" s="358"/>
      <c r="C193" s="359"/>
      <c r="D193" s="359"/>
      <c r="E193" s="359"/>
      <c r="F193" s="359"/>
      <c r="G193" s="360"/>
      <c r="H193" s="27"/>
      <c r="I193" s="358"/>
      <c r="J193" s="359"/>
      <c r="K193" s="360"/>
      <c r="L193" s="376"/>
      <c r="M193" s="377"/>
      <c r="N193" s="376"/>
      <c r="O193" s="377"/>
      <c r="P193" s="376"/>
      <c r="Q193" s="377"/>
    </row>
    <row r="194" spans="1:17" hidden="1" x14ac:dyDescent="0.25">
      <c r="A194" s="26">
        <v>7</v>
      </c>
      <c r="B194" s="358"/>
      <c r="C194" s="359"/>
      <c r="D194" s="359"/>
      <c r="E194" s="359"/>
      <c r="F194" s="359"/>
      <c r="G194" s="360"/>
      <c r="H194" s="27"/>
      <c r="I194" s="358"/>
      <c r="J194" s="359"/>
      <c r="K194" s="360"/>
      <c r="L194" s="376"/>
      <c r="M194" s="377"/>
      <c r="N194" s="376"/>
      <c r="O194" s="377"/>
      <c r="P194" s="376"/>
      <c r="Q194" s="377"/>
    </row>
    <row r="195" spans="1:17" hidden="1" x14ac:dyDescent="0.25">
      <c r="A195" s="26">
        <v>8</v>
      </c>
      <c r="B195" s="358"/>
      <c r="C195" s="359"/>
      <c r="D195" s="359"/>
      <c r="E195" s="359"/>
      <c r="F195" s="359"/>
      <c r="G195" s="360"/>
      <c r="H195" s="27"/>
      <c r="I195" s="358"/>
      <c r="J195" s="359"/>
      <c r="K195" s="360"/>
      <c r="L195" s="376"/>
      <c r="M195" s="377"/>
      <c r="N195" s="376"/>
      <c r="O195" s="377"/>
      <c r="P195" s="376"/>
      <c r="Q195" s="377"/>
    </row>
    <row r="196" spans="1:17" hidden="1" x14ac:dyDescent="0.25">
      <c r="A196" s="26">
        <v>9</v>
      </c>
      <c r="B196" s="358"/>
      <c r="C196" s="359"/>
      <c r="D196" s="359"/>
      <c r="E196" s="359"/>
      <c r="F196" s="359"/>
      <c r="G196" s="360"/>
      <c r="H196" s="27"/>
      <c r="I196" s="358"/>
      <c r="J196" s="359"/>
      <c r="K196" s="360"/>
      <c r="L196" s="376"/>
      <c r="M196" s="377"/>
      <c r="N196" s="376"/>
      <c r="O196" s="377"/>
      <c r="P196" s="376"/>
      <c r="Q196" s="377"/>
    </row>
    <row r="197" spans="1:17" ht="9.75" hidden="1" customHeight="1" x14ac:dyDescent="0.25">
      <c r="A197" s="26">
        <v>10</v>
      </c>
      <c r="B197" s="358"/>
      <c r="C197" s="359"/>
      <c r="D197" s="359"/>
      <c r="E197" s="359"/>
      <c r="F197" s="359"/>
      <c r="G197" s="360"/>
      <c r="H197" s="27"/>
      <c r="I197" s="358"/>
      <c r="J197" s="359"/>
      <c r="K197" s="360"/>
      <c r="L197" s="376"/>
      <c r="M197" s="377"/>
      <c r="N197" s="376"/>
      <c r="O197" s="377"/>
      <c r="P197" s="376"/>
      <c r="Q197" s="377"/>
    </row>
    <row r="198" spans="1:17" hidden="1" x14ac:dyDescent="0.25">
      <c r="A198" s="6"/>
      <c r="B198" s="353" t="s">
        <v>43</v>
      </c>
      <c r="C198" s="353"/>
      <c r="D198" s="353"/>
      <c r="E198" s="353"/>
      <c r="F198" s="353"/>
      <c r="G198" s="353"/>
      <c r="H198" s="353"/>
      <c r="I198" s="353"/>
      <c r="J198" s="353"/>
      <c r="K198" s="353"/>
      <c r="L198" s="353"/>
      <c r="M198" s="353"/>
      <c r="N198" s="353"/>
      <c r="O198" s="353"/>
      <c r="P198" s="353"/>
      <c r="Q198" s="353"/>
    </row>
    <row r="199" spans="1:17" ht="30" hidden="1" customHeight="1" x14ac:dyDescent="0.25">
      <c r="A199" s="26">
        <v>1</v>
      </c>
      <c r="B199" s="358" t="s">
        <v>68</v>
      </c>
      <c r="C199" s="359"/>
      <c r="D199" s="359"/>
      <c r="E199" s="359"/>
      <c r="F199" s="359"/>
      <c r="G199" s="360"/>
      <c r="H199" s="7" t="s">
        <v>56</v>
      </c>
      <c r="I199" s="348" t="s">
        <v>66</v>
      </c>
      <c r="J199" s="349"/>
      <c r="K199" s="350"/>
      <c r="L199" s="376"/>
      <c r="M199" s="377"/>
      <c r="N199" s="376"/>
      <c r="O199" s="377"/>
      <c r="P199" s="351">
        <f t="shared" ref="P199" si="19">L199+N199</f>
        <v>0</v>
      </c>
      <c r="Q199" s="352"/>
    </row>
    <row r="200" spans="1:17" hidden="1" x14ac:dyDescent="0.25">
      <c r="A200" s="26">
        <v>2</v>
      </c>
      <c r="B200" s="358"/>
      <c r="C200" s="359"/>
      <c r="D200" s="359"/>
      <c r="E200" s="359"/>
      <c r="F200" s="359"/>
      <c r="G200" s="360"/>
      <c r="H200" s="27"/>
      <c r="I200" s="358"/>
      <c r="J200" s="359"/>
      <c r="K200" s="360"/>
      <c r="L200" s="376"/>
      <c r="M200" s="377"/>
      <c r="N200" s="376"/>
      <c r="O200" s="377"/>
      <c r="P200" s="376"/>
      <c r="Q200" s="377"/>
    </row>
    <row r="201" spans="1:17" hidden="1" x14ac:dyDescent="0.25">
      <c r="A201" s="26">
        <v>3</v>
      </c>
      <c r="B201" s="358"/>
      <c r="C201" s="359"/>
      <c r="D201" s="359"/>
      <c r="E201" s="359"/>
      <c r="F201" s="359"/>
      <c r="G201" s="360"/>
      <c r="H201" s="27"/>
      <c r="I201" s="358"/>
      <c r="J201" s="359"/>
      <c r="K201" s="360"/>
      <c r="L201" s="376"/>
      <c r="M201" s="377"/>
      <c r="N201" s="376"/>
      <c r="O201" s="377"/>
      <c r="P201" s="376"/>
      <c r="Q201" s="377"/>
    </row>
    <row r="202" spans="1:17" hidden="1" x14ac:dyDescent="0.25">
      <c r="A202" s="26">
        <v>4</v>
      </c>
      <c r="B202" s="358"/>
      <c r="C202" s="359"/>
      <c r="D202" s="359"/>
      <c r="E202" s="359"/>
      <c r="F202" s="359"/>
      <c r="G202" s="360"/>
      <c r="H202" s="27"/>
      <c r="I202" s="358"/>
      <c r="J202" s="359"/>
      <c r="K202" s="360"/>
      <c r="L202" s="376"/>
      <c r="M202" s="377"/>
      <c r="N202" s="376"/>
      <c r="O202" s="377"/>
      <c r="P202" s="376"/>
      <c r="Q202" s="377"/>
    </row>
    <row r="203" spans="1:17" hidden="1" x14ac:dyDescent="0.25">
      <c r="A203" s="26">
        <v>5</v>
      </c>
      <c r="B203" s="358"/>
      <c r="C203" s="359"/>
      <c r="D203" s="359"/>
      <c r="E203" s="359"/>
      <c r="F203" s="359"/>
      <c r="G203" s="360"/>
      <c r="H203" s="27"/>
      <c r="I203" s="358"/>
      <c r="J203" s="359"/>
      <c r="K203" s="360"/>
      <c r="L203" s="376"/>
      <c r="M203" s="377"/>
      <c r="N203" s="376"/>
      <c r="O203" s="377"/>
      <c r="P203" s="376"/>
      <c r="Q203" s="377"/>
    </row>
    <row r="204" spans="1:17" hidden="1" x14ac:dyDescent="0.25">
      <c r="A204" s="26">
        <v>6</v>
      </c>
      <c r="B204" s="358"/>
      <c r="C204" s="359"/>
      <c r="D204" s="359"/>
      <c r="E204" s="359"/>
      <c r="F204" s="359"/>
      <c r="G204" s="360"/>
      <c r="H204" s="27"/>
      <c r="I204" s="358"/>
      <c r="J204" s="359"/>
      <c r="K204" s="360"/>
      <c r="L204" s="376"/>
      <c r="M204" s="377"/>
      <c r="N204" s="376"/>
      <c r="O204" s="377"/>
      <c r="P204" s="376"/>
      <c r="Q204" s="377"/>
    </row>
    <row r="205" spans="1:17" hidden="1" x14ac:dyDescent="0.25">
      <c r="A205" s="26">
        <v>7</v>
      </c>
      <c r="B205" s="358"/>
      <c r="C205" s="359"/>
      <c r="D205" s="359"/>
      <c r="E205" s="359"/>
      <c r="F205" s="359"/>
      <c r="G205" s="360"/>
      <c r="H205" s="27"/>
      <c r="I205" s="358"/>
      <c r="J205" s="359"/>
      <c r="K205" s="360"/>
      <c r="L205" s="376"/>
      <c r="M205" s="377"/>
      <c r="N205" s="376"/>
      <c r="O205" s="377"/>
      <c r="P205" s="376"/>
      <c r="Q205" s="377"/>
    </row>
    <row r="206" spans="1:17" hidden="1" x14ac:dyDescent="0.25">
      <c r="A206" s="26">
        <v>8</v>
      </c>
      <c r="B206" s="358"/>
      <c r="C206" s="359"/>
      <c r="D206" s="359"/>
      <c r="E206" s="359"/>
      <c r="F206" s="359"/>
      <c r="G206" s="360"/>
      <c r="H206" s="27"/>
      <c r="I206" s="358"/>
      <c r="J206" s="359"/>
      <c r="K206" s="360"/>
      <c r="L206" s="376"/>
      <c r="M206" s="377"/>
      <c r="N206" s="376"/>
      <c r="O206" s="377"/>
      <c r="P206" s="376"/>
      <c r="Q206" s="377"/>
    </row>
    <row r="207" spans="1:17" hidden="1" x14ac:dyDescent="0.25">
      <c r="A207" s="26">
        <v>9</v>
      </c>
      <c r="B207" s="358"/>
      <c r="C207" s="359"/>
      <c r="D207" s="359"/>
      <c r="E207" s="359"/>
      <c r="F207" s="359"/>
      <c r="G207" s="360"/>
      <c r="H207" s="27"/>
      <c r="I207" s="358"/>
      <c r="J207" s="359"/>
      <c r="K207" s="360"/>
      <c r="L207" s="376"/>
      <c r="M207" s="377"/>
      <c r="N207" s="376"/>
      <c r="O207" s="377"/>
      <c r="P207" s="376"/>
      <c r="Q207" s="377"/>
    </row>
    <row r="208" spans="1:17" hidden="1" x14ac:dyDescent="0.25">
      <c r="A208" s="26">
        <v>10</v>
      </c>
      <c r="B208" s="358"/>
      <c r="C208" s="359"/>
      <c r="D208" s="359"/>
      <c r="E208" s="359"/>
      <c r="F208" s="359"/>
      <c r="G208" s="360"/>
      <c r="H208" s="27"/>
      <c r="I208" s="358"/>
      <c r="J208" s="359"/>
      <c r="K208" s="360"/>
      <c r="L208" s="376"/>
      <c r="M208" s="377"/>
      <c r="N208" s="376"/>
      <c r="O208" s="377"/>
      <c r="P208" s="376"/>
      <c r="Q208" s="377"/>
    </row>
    <row r="209" spans="1:17" hidden="1" x14ac:dyDescent="0.25">
      <c r="A209" s="6"/>
      <c r="B209" s="378" t="s">
        <v>45</v>
      </c>
      <c r="C209" s="378"/>
      <c r="D209" s="378"/>
      <c r="E209" s="378"/>
      <c r="F209" s="378"/>
      <c r="G209" s="378"/>
      <c r="H209" s="378"/>
      <c r="I209" s="378"/>
      <c r="J209" s="378"/>
      <c r="K209" s="378"/>
      <c r="L209" s="378"/>
      <c r="M209" s="378"/>
      <c r="N209" s="378"/>
      <c r="O209" s="378"/>
      <c r="P209" s="378"/>
      <c r="Q209" s="378"/>
    </row>
    <row r="210" spans="1:17" ht="30" hidden="1" customHeight="1" x14ac:dyDescent="0.25">
      <c r="A210" s="26">
        <v>1</v>
      </c>
      <c r="B210" s="358" t="s">
        <v>69</v>
      </c>
      <c r="C210" s="359"/>
      <c r="D210" s="359"/>
      <c r="E210" s="359"/>
      <c r="F210" s="359"/>
      <c r="G210" s="360"/>
      <c r="H210" s="27" t="s">
        <v>27</v>
      </c>
      <c r="I210" s="367" t="s">
        <v>113</v>
      </c>
      <c r="J210" s="368"/>
      <c r="K210" s="369"/>
      <c r="L210" s="376">
        <v>0</v>
      </c>
      <c r="M210" s="377"/>
      <c r="N210" s="383" t="e">
        <f>N188/N199</f>
        <v>#DIV/0!</v>
      </c>
      <c r="O210" s="384"/>
      <c r="P210" s="363" t="e">
        <f>P188/P199</f>
        <v>#DIV/0!</v>
      </c>
      <c r="Q210" s="364"/>
    </row>
    <row r="211" spans="1:17" hidden="1" x14ac:dyDescent="0.25">
      <c r="A211" s="26">
        <v>2</v>
      </c>
      <c r="B211" s="358"/>
      <c r="C211" s="359"/>
      <c r="D211" s="359"/>
      <c r="E211" s="359"/>
      <c r="F211" s="359"/>
      <c r="G211" s="360"/>
      <c r="H211" s="27"/>
      <c r="I211" s="358"/>
      <c r="J211" s="359"/>
      <c r="K211" s="360"/>
      <c r="L211" s="376"/>
      <c r="M211" s="377"/>
      <c r="N211" s="376"/>
      <c r="O211" s="377"/>
      <c r="P211" s="376"/>
      <c r="Q211" s="377"/>
    </row>
    <row r="212" spans="1:17" hidden="1" x14ac:dyDescent="0.25">
      <c r="A212" s="26">
        <v>3</v>
      </c>
      <c r="B212" s="358"/>
      <c r="C212" s="359"/>
      <c r="D212" s="359"/>
      <c r="E212" s="359"/>
      <c r="F212" s="359"/>
      <c r="G212" s="360"/>
      <c r="H212" s="27"/>
      <c r="I212" s="358"/>
      <c r="J212" s="359"/>
      <c r="K212" s="360"/>
      <c r="L212" s="376"/>
      <c r="M212" s="377"/>
      <c r="N212" s="376"/>
      <c r="O212" s="377"/>
      <c r="P212" s="376"/>
      <c r="Q212" s="377"/>
    </row>
    <row r="213" spans="1:17" hidden="1" x14ac:dyDescent="0.25">
      <c r="A213" s="26">
        <v>4</v>
      </c>
      <c r="B213" s="358"/>
      <c r="C213" s="359"/>
      <c r="D213" s="359"/>
      <c r="E213" s="359"/>
      <c r="F213" s="359"/>
      <c r="G213" s="360"/>
      <c r="H213" s="27"/>
      <c r="I213" s="358"/>
      <c r="J213" s="359"/>
      <c r="K213" s="360"/>
      <c r="L213" s="376"/>
      <c r="M213" s="377"/>
      <c r="N213" s="376"/>
      <c r="O213" s="377"/>
      <c r="P213" s="376"/>
      <c r="Q213" s="377"/>
    </row>
    <row r="214" spans="1:17" hidden="1" x14ac:dyDescent="0.25">
      <c r="A214" s="26">
        <v>5</v>
      </c>
      <c r="B214" s="358"/>
      <c r="C214" s="359"/>
      <c r="D214" s="359"/>
      <c r="E214" s="359"/>
      <c r="F214" s="359"/>
      <c r="G214" s="360"/>
      <c r="H214" s="27"/>
      <c r="I214" s="358"/>
      <c r="J214" s="359"/>
      <c r="K214" s="360"/>
      <c r="L214" s="376"/>
      <c r="M214" s="377"/>
      <c r="N214" s="376"/>
      <c r="O214" s="377"/>
      <c r="P214" s="376"/>
      <c r="Q214" s="377"/>
    </row>
    <row r="215" spans="1:17" hidden="1" x14ac:dyDescent="0.25">
      <c r="A215" s="6"/>
      <c r="B215" s="378" t="s">
        <v>46</v>
      </c>
      <c r="C215" s="378"/>
      <c r="D215" s="378"/>
      <c r="E215" s="378"/>
      <c r="F215" s="378"/>
      <c r="G215" s="378"/>
      <c r="H215" s="378"/>
      <c r="I215" s="378"/>
      <c r="J215" s="378"/>
      <c r="K215" s="378"/>
      <c r="L215" s="378"/>
      <c r="M215" s="378"/>
      <c r="N215" s="378"/>
      <c r="O215" s="378"/>
      <c r="P215" s="378"/>
      <c r="Q215" s="378"/>
    </row>
    <row r="216" spans="1:17" ht="40.5" hidden="1" customHeight="1" x14ac:dyDescent="0.25">
      <c r="A216" s="26">
        <v>1</v>
      </c>
      <c r="B216" s="358" t="s">
        <v>70</v>
      </c>
      <c r="C216" s="359"/>
      <c r="D216" s="359"/>
      <c r="E216" s="359"/>
      <c r="F216" s="359"/>
      <c r="G216" s="360"/>
      <c r="H216" s="27" t="s">
        <v>61</v>
      </c>
      <c r="I216" s="367" t="s">
        <v>119</v>
      </c>
      <c r="J216" s="368"/>
      <c r="K216" s="369"/>
      <c r="L216" s="379">
        <v>0</v>
      </c>
      <c r="M216" s="380"/>
      <c r="N216" s="379">
        <f>N199/P103</f>
        <v>0</v>
      </c>
      <c r="O216" s="380"/>
      <c r="P216" s="381">
        <f>P199/P103</f>
        <v>0</v>
      </c>
      <c r="Q216" s="382"/>
    </row>
    <row r="217" spans="1:17" hidden="1" x14ac:dyDescent="0.25">
      <c r="A217" s="26">
        <v>2</v>
      </c>
      <c r="B217" s="358"/>
      <c r="C217" s="359"/>
      <c r="D217" s="359"/>
      <c r="E217" s="359"/>
      <c r="F217" s="359"/>
      <c r="G217" s="360"/>
      <c r="H217" s="27"/>
      <c r="I217" s="358"/>
      <c r="J217" s="359"/>
      <c r="K217" s="360"/>
      <c r="L217" s="376"/>
      <c r="M217" s="377"/>
      <c r="N217" s="376"/>
      <c r="O217" s="377"/>
      <c r="P217" s="376"/>
      <c r="Q217" s="377"/>
    </row>
    <row r="218" spans="1:17" hidden="1" x14ac:dyDescent="0.25">
      <c r="A218" s="26">
        <v>3</v>
      </c>
      <c r="B218" s="358"/>
      <c r="C218" s="359"/>
      <c r="D218" s="359"/>
      <c r="E218" s="359"/>
      <c r="F218" s="359"/>
      <c r="G218" s="360"/>
      <c r="H218" s="27"/>
      <c r="I218" s="358"/>
      <c r="J218" s="359"/>
      <c r="K218" s="360"/>
      <c r="L218" s="376"/>
      <c r="M218" s="377"/>
      <c r="N218" s="376"/>
      <c r="O218" s="377"/>
      <c r="P218" s="376"/>
      <c r="Q218" s="377"/>
    </row>
    <row r="219" spans="1:17" hidden="1" x14ac:dyDescent="0.25">
      <c r="A219" s="26">
        <v>4</v>
      </c>
      <c r="B219" s="358"/>
      <c r="C219" s="359"/>
      <c r="D219" s="359"/>
      <c r="E219" s="359"/>
      <c r="F219" s="359"/>
      <c r="G219" s="360"/>
      <c r="H219" s="27"/>
      <c r="I219" s="358"/>
      <c r="J219" s="359"/>
      <c r="K219" s="360"/>
      <c r="L219" s="376"/>
      <c r="M219" s="377"/>
      <c r="N219" s="376"/>
      <c r="O219" s="377"/>
      <c r="P219" s="376"/>
      <c r="Q219" s="377"/>
    </row>
    <row r="220" spans="1:17" hidden="1" x14ac:dyDescent="0.25">
      <c r="A220" s="26">
        <v>5</v>
      </c>
      <c r="B220" s="358"/>
      <c r="C220" s="359"/>
      <c r="D220" s="359"/>
      <c r="E220" s="359"/>
      <c r="F220" s="359"/>
      <c r="G220" s="360"/>
      <c r="H220" s="27"/>
      <c r="I220" s="358"/>
      <c r="J220" s="359"/>
      <c r="K220" s="360"/>
      <c r="L220" s="376"/>
      <c r="M220" s="377"/>
      <c r="N220" s="376"/>
      <c r="O220" s="377"/>
      <c r="P220" s="376"/>
      <c r="Q220" s="377"/>
    </row>
    <row r="221" spans="1:17" ht="36" customHeight="1" x14ac:dyDescent="0.25">
      <c r="A221" s="6"/>
      <c r="B221" s="371" t="s">
        <v>134</v>
      </c>
      <c r="C221" s="372"/>
      <c r="D221" s="373" t="s">
        <v>161</v>
      </c>
      <c r="E221" s="374"/>
      <c r="F221" s="374"/>
      <c r="G221" s="374"/>
      <c r="H221" s="374"/>
      <c r="I221" s="374"/>
      <c r="J221" s="374"/>
      <c r="K221" s="374"/>
      <c r="L221" s="374"/>
      <c r="M221" s="374"/>
      <c r="N221" s="374"/>
      <c r="O221" s="374"/>
      <c r="P221" s="374"/>
      <c r="Q221" s="375"/>
    </row>
    <row r="222" spans="1:17" x14ac:dyDescent="0.25">
      <c r="A222" s="6"/>
      <c r="B222" s="353" t="s">
        <v>42</v>
      </c>
      <c r="C222" s="353"/>
      <c r="D222" s="353"/>
      <c r="E222" s="353"/>
      <c r="F222" s="353"/>
      <c r="G222" s="353"/>
      <c r="H222" s="353"/>
      <c r="I222" s="353"/>
      <c r="J222" s="353"/>
      <c r="K222" s="353"/>
      <c r="L222" s="353"/>
      <c r="M222" s="353"/>
      <c r="N222" s="353"/>
      <c r="O222" s="353"/>
      <c r="P222" s="353"/>
      <c r="Q222" s="353"/>
    </row>
    <row r="223" spans="1:17" ht="60.75" customHeight="1" x14ac:dyDescent="0.25">
      <c r="A223" s="26">
        <v>1</v>
      </c>
      <c r="B223" s="348" t="s">
        <v>140</v>
      </c>
      <c r="C223" s="349"/>
      <c r="D223" s="349"/>
      <c r="E223" s="349"/>
      <c r="F223" s="349"/>
      <c r="G223" s="350"/>
      <c r="H223" s="27" t="s">
        <v>27</v>
      </c>
      <c r="I223" s="367" t="s">
        <v>174</v>
      </c>
      <c r="J223" s="368"/>
      <c r="K223" s="369"/>
      <c r="L223" s="357">
        <f>J73</f>
        <v>0</v>
      </c>
      <c r="M223" s="352"/>
      <c r="N223" s="357">
        <f>L73</f>
        <v>0</v>
      </c>
      <c r="O223" s="352"/>
      <c r="P223" s="357">
        <f>L223+N223</f>
        <v>0</v>
      </c>
      <c r="Q223" s="352"/>
    </row>
    <row r="224" spans="1:17" hidden="1" x14ac:dyDescent="0.25">
      <c r="A224" s="26">
        <v>2</v>
      </c>
      <c r="B224" s="348"/>
      <c r="C224" s="349"/>
      <c r="D224" s="349"/>
      <c r="E224" s="349"/>
      <c r="F224" s="349"/>
      <c r="G224" s="350"/>
      <c r="H224" s="7"/>
      <c r="I224" s="348"/>
      <c r="J224" s="349"/>
      <c r="K224" s="350"/>
      <c r="L224" s="351"/>
      <c r="M224" s="352"/>
      <c r="N224" s="351"/>
      <c r="O224" s="352"/>
      <c r="P224" s="351"/>
      <c r="Q224" s="352"/>
    </row>
    <row r="225" spans="1:17" hidden="1" x14ac:dyDescent="0.25">
      <c r="A225" s="26">
        <v>3</v>
      </c>
      <c r="B225" s="348"/>
      <c r="C225" s="349"/>
      <c r="D225" s="349"/>
      <c r="E225" s="349"/>
      <c r="F225" s="349"/>
      <c r="G225" s="350"/>
      <c r="H225" s="7"/>
      <c r="I225" s="348"/>
      <c r="J225" s="349"/>
      <c r="K225" s="350"/>
      <c r="L225" s="351"/>
      <c r="M225" s="352"/>
      <c r="N225" s="351"/>
      <c r="O225" s="352"/>
      <c r="P225" s="351"/>
      <c r="Q225" s="352"/>
    </row>
    <row r="226" spans="1:17" hidden="1" x14ac:dyDescent="0.25">
      <c r="A226" s="26">
        <v>4</v>
      </c>
      <c r="B226" s="348"/>
      <c r="C226" s="349"/>
      <c r="D226" s="349"/>
      <c r="E226" s="349"/>
      <c r="F226" s="349"/>
      <c r="G226" s="350"/>
      <c r="H226" s="7"/>
      <c r="I226" s="348"/>
      <c r="J226" s="349"/>
      <c r="K226" s="350"/>
      <c r="L226" s="351"/>
      <c r="M226" s="352"/>
      <c r="N226" s="351"/>
      <c r="O226" s="352"/>
      <c r="P226" s="351"/>
      <c r="Q226" s="352"/>
    </row>
    <row r="227" spans="1:17" hidden="1" x14ac:dyDescent="0.25">
      <c r="A227" s="26">
        <v>5</v>
      </c>
      <c r="B227" s="348"/>
      <c r="C227" s="349"/>
      <c r="D227" s="349"/>
      <c r="E227" s="349"/>
      <c r="F227" s="349"/>
      <c r="G227" s="350"/>
      <c r="H227" s="7"/>
      <c r="I227" s="348"/>
      <c r="J227" s="349"/>
      <c r="K227" s="350"/>
      <c r="L227" s="351"/>
      <c r="M227" s="352"/>
      <c r="N227" s="351"/>
      <c r="O227" s="352"/>
      <c r="P227" s="351"/>
      <c r="Q227" s="352"/>
    </row>
    <row r="228" spans="1:17" hidden="1" x14ac:dyDescent="0.25">
      <c r="A228" s="26">
        <v>6</v>
      </c>
      <c r="B228" s="348"/>
      <c r="C228" s="349"/>
      <c r="D228" s="349"/>
      <c r="E228" s="349"/>
      <c r="F228" s="349"/>
      <c r="G228" s="350"/>
      <c r="H228" s="7"/>
      <c r="I228" s="348"/>
      <c r="J228" s="349"/>
      <c r="K228" s="350"/>
      <c r="L228" s="351"/>
      <c r="M228" s="352"/>
      <c r="N228" s="351"/>
      <c r="O228" s="352"/>
      <c r="P228" s="351"/>
      <c r="Q228" s="352"/>
    </row>
    <row r="229" spans="1:17" hidden="1" x14ac:dyDescent="0.25">
      <c r="A229" s="26">
        <v>7</v>
      </c>
      <c r="B229" s="348"/>
      <c r="C229" s="349"/>
      <c r="D229" s="349"/>
      <c r="E229" s="349"/>
      <c r="F229" s="349"/>
      <c r="G229" s="350"/>
      <c r="H229" s="7"/>
      <c r="I229" s="348"/>
      <c r="J229" s="349"/>
      <c r="K229" s="350"/>
      <c r="L229" s="351"/>
      <c r="M229" s="352"/>
      <c r="N229" s="351"/>
      <c r="O229" s="352"/>
      <c r="P229" s="351"/>
      <c r="Q229" s="352"/>
    </row>
    <row r="230" spans="1:17" hidden="1" x14ac:dyDescent="0.25">
      <c r="A230" s="26">
        <v>8</v>
      </c>
      <c r="B230" s="348"/>
      <c r="C230" s="349"/>
      <c r="D230" s="349"/>
      <c r="E230" s="349"/>
      <c r="F230" s="349"/>
      <c r="G230" s="350"/>
      <c r="H230" s="7"/>
      <c r="I230" s="348"/>
      <c r="J230" s="349"/>
      <c r="K230" s="350"/>
      <c r="L230" s="351"/>
      <c r="M230" s="352"/>
      <c r="N230" s="351"/>
      <c r="O230" s="352"/>
      <c r="P230" s="351"/>
      <c r="Q230" s="352"/>
    </row>
    <row r="231" spans="1:17" hidden="1" x14ac:dyDescent="0.25">
      <c r="A231" s="26">
        <v>9</v>
      </c>
      <c r="B231" s="348"/>
      <c r="C231" s="349"/>
      <c r="D231" s="349"/>
      <c r="E231" s="349"/>
      <c r="F231" s="349"/>
      <c r="G231" s="350"/>
      <c r="H231" s="7"/>
      <c r="I231" s="348"/>
      <c r="J231" s="349"/>
      <c r="K231" s="350"/>
      <c r="L231" s="351"/>
      <c r="M231" s="352"/>
      <c r="N231" s="351"/>
      <c r="O231" s="352"/>
      <c r="P231" s="351"/>
      <c r="Q231" s="352"/>
    </row>
    <row r="232" spans="1:17" hidden="1" x14ac:dyDescent="0.25">
      <c r="A232" s="26">
        <v>10</v>
      </c>
      <c r="B232" s="348"/>
      <c r="C232" s="349"/>
      <c r="D232" s="349"/>
      <c r="E232" s="349"/>
      <c r="F232" s="349"/>
      <c r="G232" s="350"/>
      <c r="H232" s="7"/>
      <c r="I232" s="348"/>
      <c r="J232" s="349"/>
      <c r="K232" s="350"/>
      <c r="L232" s="351"/>
      <c r="M232" s="352"/>
      <c r="N232" s="351"/>
      <c r="O232" s="352"/>
      <c r="P232" s="351"/>
      <c r="Q232" s="352"/>
    </row>
    <row r="233" spans="1:17" x14ac:dyDescent="0.25">
      <c r="A233" s="6"/>
      <c r="B233" s="353" t="s">
        <v>43</v>
      </c>
      <c r="C233" s="353"/>
      <c r="D233" s="353"/>
      <c r="E233" s="353"/>
      <c r="F233" s="353"/>
      <c r="G233" s="353"/>
      <c r="H233" s="353"/>
      <c r="I233" s="353"/>
      <c r="J233" s="353"/>
      <c r="K233" s="353"/>
      <c r="L233" s="353"/>
      <c r="M233" s="353"/>
      <c r="N233" s="353"/>
      <c r="O233" s="353"/>
      <c r="P233" s="353"/>
      <c r="Q233" s="353"/>
    </row>
    <row r="234" spans="1:17" ht="59.25" customHeight="1" x14ac:dyDescent="0.25">
      <c r="A234" s="26">
        <v>1</v>
      </c>
      <c r="B234" s="348" t="s">
        <v>138</v>
      </c>
      <c r="C234" s="349"/>
      <c r="D234" s="349"/>
      <c r="E234" s="349"/>
      <c r="F234" s="349"/>
      <c r="G234" s="350"/>
      <c r="H234" s="7" t="s">
        <v>56</v>
      </c>
      <c r="I234" s="367" t="s">
        <v>174</v>
      </c>
      <c r="J234" s="368"/>
      <c r="K234" s="369"/>
      <c r="L234" s="351">
        <v>0</v>
      </c>
      <c r="M234" s="352"/>
      <c r="N234" s="351">
        <v>0</v>
      </c>
      <c r="O234" s="352"/>
      <c r="P234" s="357">
        <v>3</v>
      </c>
      <c r="Q234" s="352"/>
    </row>
    <row r="235" spans="1:17" hidden="1" x14ac:dyDescent="0.25">
      <c r="A235" s="26">
        <v>2</v>
      </c>
      <c r="B235" s="348"/>
      <c r="C235" s="349"/>
      <c r="D235" s="349"/>
      <c r="E235" s="349"/>
      <c r="F235" s="349"/>
      <c r="G235" s="350"/>
      <c r="H235" s="7"/>
      <c r="I235" s="348"/>
      <c r="J235" s="349"/>
      <c r="K235" s="350"/>
      <c r="L235" s="351"/>
      <c r="M235" s="352"/>
      <c r="N235" s="351"/>
      <c r="O235" s="352"/>
      <c r="P235" s="351"/>
      <c r="Q235" s="352"/>
    </row>
    <row r="236" spans="1:17" hidden="1" x14ac:dyDescent="0.25">
      <c r="A236" s="26">
        <v>3</v>
      </c>
      <c r="B236" s="348"/>
      <c r="C236" s="349"/>
      <c r="D236" s="349"/>
      <c r="E236" s="349"/>
      <c r="F236" s="349"/>
      <c r="G236" s="350"/>
      <c r="H236" s="7"/>
      <c r="I236" s="348"/>
      <c r="J236" s="349"/>
      <c r="K236" s="350"/>
      <c r="L236" s="351"/>
      <c r="M236" s="352"/>
      <c r="N236" s="351"/>
      <c r="O236" s="352"/>
      <c r="P236" s="351"/>
      <c r="Q236" s="352"/>
    </row>
    <row r="237" spans="1:17" hidden="1" x14ac:dyDescent="0.25">
      <c r="A237" s="26">
        <v>4</v>
      </c>
      <c r="B237" s="348"/>
      <c r="C237" s="349"/>
      <c r="D237" s="349"/>
      <c r="E237" s="349"/>
      <c r="F237" s="349"/>
      <c r="G237" s="350"/>
      <c r="H237" s="7"/>
      <c r="I237" s="348"/>
      <c r="J237" s="349"/>
      <c r="K237" s="350"/>
      <c r="L237" s="351"/>
      <c r="M237" s="352"/>
      <c r="N237" s="351"/>
      <c r="O237" s="352"/>
      <c r="P237" s="351"/>
      <c r="Q237" s="352"/>
    </row>
    <row r="238" spans="1:17" hidden="1" x14ac:dyDescent="0.25">
      <c r="A238" s="26">
        <v>5</v>
      </c>
      <c r="B238" s="348"/>
      <c r="C238" s="349"/>
      <c r="D238" s="349"/>
      <c r="E238" s="349"/>
      <c r="F238" s="349"/>
      <c r="G238" s="350"/>
      <c r="H238" s="7"/>
      <c r="I238" s="348"/>
      <c r="J238" s="349"/>
      <c r="K238" s="350"/>
      <c r="L238" s="351"/>
      <c r="M238" s="352"/>
      <c r="N238" s="351"/>
      <c r="O238" s="352"/>
      <c r="P238" s="351"/>
      <c r="Q238" s="352"/>
    </row>
    <row r="239" spans="1:17" hidden="1" x14ac:dyDescent="0.25">
      <c r="A239" s="26">
        <v>6</v>
      </c>
      <c r="B239" s="348"/>
      <c r="C239" s="349"/>
      <c r="D239" s="349"/>
      <c r="E239" s="349"/>
      <c r="F239" s="349"/>
      <c r="G239" s="350"/>
      <c r="H239" s="7"/>
      <c r="I239" s="348"/>
      <c r="J239" s="349"/>
      <c r="K239" s="350"/>
      <c r="L239" s="351"/>
      <c r="M239" s="352"/>
      <c r="N239" s="351"/>
      <c r="O239" s="352"/>
      <c r="P239" s="351"/>
      <c r="Q239" s="352"/>
    </row>
    <row r="240" spans="1:17" hidden="1" x14ac:dyDescent="0.25">
      <c r="A240" s="26">
        <v>7</v>
      </c>
      <c r="B240" s="348"/>
      <c r="C240" s="349"/>
      <c r="D240" s="349"/>
      <c r="E240" s="349"/>
      <c r="F240" s="349"/>
      <c r="G240" s="350"/>
      <c r="H240" s="7"/>
      <c r="I240" s="348"/>
      <c r="J240" s="349"/>
      <c r="K240" s="350"/>
      <c r="L240" s="351"/>
      <c r="M240" s="352"/>
      <c r="N240" s="351"/>
      <c r="O240" s="352"/>
      <c r="P240" s="351"/>
      <c r="Q240" s="352"/>
    </row>
    <row r="241" spans="1:17" hidden="1" x14ac:dyDescent="0.25">
      <c r="A241" s="26">
        <v>8</v>
      </c>
      <c r="B241" s="348"/>
      <c r="C241" s="349"/>
      <c r="D241" s="349"/>
      <c r="E241" s="349"/>
      <c r="F241" s="349"/>
      <c r="G241" s="350"/>
      <c r="H241" s="7"/>
      <c r="I241" s="348"/>
      <c r="J241" s="349"/>
      <c r="K241" s="350"/>
      <c r="L241" s="351"/>
      <c r="M241" s="352"/>
      <c r="N241" s="351"/>
      <c r="O241" s="352"/>
      <c r="P241" s="351"/>
      <c r="Q241" s="352"/>
    </row>
    <row r="242" spans="1:17" hidden="1" x14ac:dyDescent="0.25">
      <c r="A242" s="26">
        <v>9</v>
      </c>
      <c r="B242" s="348"/>
      <c r="C242" s="349"/>
      <c r="D242" s="349"/>
      <c r="E242" s="349"/>
      <c r="F242" s="349"/>
      <c r="G242" s="350"/>
      <c r="H242" s="7"/>
      <c r="I242" s="348"/>
      <c r="J242" s="349"/>
      <c r="K242" s="350"/>
      <c r="L242" s="351"/>
      <c r="M242" s="352"/>
      <c r="N242" s="351"/>
      <c r="O242" s="352"/>
      <c r="P242" s="351"/>
      <c r="Q242" s="352"/>
    </row>
    <row r="243" spans="1:17" hidden="1" x14ac:dyDescent="0.25">
      <c r="A243" s="26">
        <v>10</v>
      </c>
      <c r="B243" s="348"/>
      <c r="C243" s="349"/>
      <c r="D243" s="349"/>
      <c r="E243" s="349"/>
      <c r="F243" s="349"/>
      <c r="G243" s="350"/>
      <c r="H243" s="7"/>
      <c r="I243" s="348"/>
      <c r="J243" s="349"/>
      <c r="K243" s="350"/>
      <c r="L243" s="351"/>
      <c r="M243" s="352"/>
      <c r="N243" s="351"/>
      <c r="O243" s="352"/>
      <c r="P243" s="351"/>
      <c r="Q243" s="352"/>
    </row>
    <row r="244" spans="1:17" x14ac:dyDescent="0.25">
      <c r="A244" s="6"/>
      <c r="B244" s="353" t="s">
        <v>45</v>
      </c>
      <c r="C244" s="353"/>
      <c r="D244" s="353"/>
      <c r="E244" s="353"/>
      <c r="F244" s="353"/>
      <c r="G244" s="353"/>
      <c r="H244" s="353"/>
      <c r="I244" s="353"/>
      <c r="J244" s="353"/>
      <c r="K244" s="353"/>
      <c r="L244" s="353"/>
      <c r="M244" s="353"/>
      <c r="N244" s="353"/>
      <c r="O244" s="353"/>
      <c r="P244" s="353"/>
      <c r="Q244" s="353"/>
    </row>
    <row r="245" spans="1:17" ht="27.75" customHeight="1" x14ac:dyDescent="0.25">
      <c r="A245" s="26">
        <v>1</v>
      </c>
      <c r="B245" s="348" t="s">
        <v>135</v>
      </c>
      <c r="C245" s="349"/>
      <c r="D245" s="349"/>
      <c r="E245" s="349"/>
      <c r="F245" s="349"/>
      <c r="G245" s="350"/>
      <c r="H245" s="7" t="s">
        <v>27</v>
      </c>
      <c r="I245" s="358" t="s">
        <v>546</v>
      </c>
      <c r="J245" s="359"/>
      <c r="K245" s="360"/>
      <c r="L245" s="363">
        <v>0</v>
      </c>
      <c r="M245" s="364"/>
      <c r="N245" s="363">
        <v>0</v>
      </c>
      <c r="O245" s="364"/>
      <c r="P245" s="357">
        <v>0</v>
      </c>
      <c r="Q245" s="352"/>
    </row>
    <row r="246" spans="1:17" hidden="1" x14ac:dyDescent="0.25">
      <c r="A246" s="26">
        <v>2</v>
      </c>
      <c r="B246" s="348"/>
      <c r="C246" s="349"/>
      <c r="D246" s="349"/>
      <c r="E246" s="349"/>
      <c r="F246" s="349"/>
      <c r="G246" s="350"/>
      <c r="H246" s="7" t="s">
        <v>84</v>
      </c>
      <c r="I246" s="348"/>
      <c r="J246" s="349"/>
      <c r="K246" s="350"/>
      <c r="L246" s="351"/>
      <c r="M246" s="352"/>
      <c r="N246" s="351"/>
      <c r="O246" s="352"/>
      <c r="P246" s="351"/>
      <c r="Q246" s="352"/>
    </row>
    <row r="247" spans="1:17" hidden="1" x14ac:dyDescent="0.25">
      <c r="A247" s="26">
        <v>3</v>
      </c>
      <c r="B247" s="348"/>
      <c r="C247" s="349"/>
      <c r="D247" s="349"/>
      <c r="E247" s="349"/>
      <c r="F247" s="349"/>
      <c r="G247" s="350"/>
      <c r="H247" s="7"/>
      <c r="I247" s="348"/>
      <c r="J247" s="349"/>
      <c r="K247" s="350"/>
      <c r="L247" s="351"/>
      <c r="M247" s="352"/>
      <c r="N247" s="351"/>
      <c r="O247" s="352"/>
      <c r="P247" s="351"/>
      <c r="Q247" s="352"/>
    </row>
    <row r="248" spans="1:17" hidden="1" x14ac:dyDescent="0.25">
      <c r="A248" s="26">
        <v>4</v>
      </c>
      <c r="B248" s="348"/>
      <c r="C248" s="349"/>
      <c r="D248" s="349"/>
      <c r="E248" s="349"/>
      <c r="F248" s="349"/>
      <c r="G248" s="350"/>
      <c r="H248" s="7"/>
      <c r="I248" s="348"/>
      <c r="J248" s="349"/>
      <c r="K248" s="350"/>
      <c r="L248" s="351"/>
      <c r="M248" s="352"/>
      <c r="N248" s="351"/>
      <c r="O248" s="352"/>
      <c r="P248" s="351"/>
      <c r="Q248" s="352"/>
    </row>
    <row r="249" spans="1:17" hidden="1" x14ac:dyDescent="0.25">
      <c r="A249" s="26">
        <v>5</v>
      </c>
      <c r="B249" s="348"/>
      <c r="C249" s="349"/>
      <c r="D249" s="349"/>
      <c r="E249" s="349"/>
      <c r="F249" s="349"/>
      <c r="G249" s="350"/>
      <c r="H249" s="7"/>
      <c r="I249" s="348"/>
      <c r="J249" s="349"/>
      <c r="K249" s="350"/>
      <c r="L249" s="351"/>
      <c r="M249" s="352"/>
      <c r="N249" s="351"/>
      <c r="O249" s="352"/>
      <c r="P249" s="351"/>
      <c r="Q249" s="352"/>
    </row>
    <row r="250" spans="1:17" x14ac:dyDescent="0.25">
      <c r="A250" s="6"/>
      <c r="B250" s="353" t="s">
        <v>46</v>
      </c>
      <c r="C250" s="353"/>
      <c r="D250" s="353"/>
      <c r="E250" s="353"/>
      <c r="F250" s="353"/>
      <c r="G250" s="353"/>
      <c r="H250" s="353"/>
      <c r="I250" s="353"/>
      <c r="J250" s="353"/>
      <c r="K250" s="353"/>
      <c r="L250" s="353"/>
      <c r="M250" s="353"/>
      <c r="N250" s="353"/>
      <c r="O250" s="353"/>
      <c r="P250" s="353"/>
      <c r="Q250" s="353"/>
    </row>
    <row r="251" spans="1:17" ht="23.25" customHeight="1" x14ac:dyDescent="0.25">
      <c r="A251" s="26">
        <v>1</v>
      </c>
      <c r="B251" s="348" t="s">
        <v>136</v>
      </c>
      <c r="C251" s="349"/>
      <c r="D251" s="349"/>
      <c r="E251" s="349"/>
      <c r="F251" s="349"/>
      <c r="G251" s="350"/>
      <c r="H251" s="7" t="s">
        <v>61</v>
      </c>
      <c r="I251" s="348" t="s">
        <v>62</v>
      </c>
      <c r="J251" s="349"/>
      <c r="K251" s="350"/>
      <c r="L251" s="351">
        <v>0</v>
      </c>
      <c r="M251" s="352"/>
      <c r="N251" s="351">
        <v>0</v>
      </c>
      <c r="O251" s="352"/>
      <c r="P251" s="357">
        <v>0</v>
      </c>
      <c r="Q251" s="352"/>
    </row>
    <row r="252" spans="1:17" hidden="1" x14ac:dyDescent="0.25">
      <c r="A252" s="26">
        <v>2</v>
      </c>
      <c r="B252" s="348"/>
      <c r="C252" s="349"/>
      <c r="D252" s="349"/>
      <c r="E252" s="349"/>
      <c r="F252" s="349"/>
      <c r="G252" s="350"/>
      <c r="H252" s="7"/>
      <c r="I252" s="348"/>
      <c r="J252" s="349"/>
      <c r="K252" s="350"/>
      <c r="L252" s="351"/>
      <c r="M252" s="352"/>
      <c r="N252" s="351"/>
      <c r="O252" s="352"/>
      <c r="P252" s="351"/>
      <c r="Q252" s="352"/>
    </row>
    <row r="253" spans="1:17" hidden="1" x14ac:dyDescent="0.25">
      <c r="A253" s="26">
        <v>3</v>
      </c>
      <c r="B253" s="348"/>
      <c r="C253" s="349"/>
      <c r="D253" s="349"/>
      <c r="E253" s="349"/>
      <c r="F253" s="349"/>
      <c r="G253" s="350"/>
      <c r="H253" s="7"/>
      <c r="I253" s="348"/>
      <c r="J253" s="349"/>
      <c r="K253" s="350"/>
      <c r="L253" s="351"/>
      <c r="M253" s="352"/>
      <c r="N253" s="351"/>
      <c r="O253" s="352"/>
      <c r="P253" s="351"/>
      <c r="Q253" s="352"/>
    </row>
    <row r="254" spans="1:17" hidden="1" x14ac:dyDescent="0.25">
      <c r="A254" s="26">
        <v>4</v>
      </c>
      <c r="B254" s="348"/>
      <c r="C254" s="349"/>
      <c r="D254" s="349"/>
      <c r="E254" s="349"/>
      <c r="F254" s="349"/>
      <c r="G254" s="350"/>
      <c r="H254" s="7"/>
      <c r="I254" s="348"/>
      <c r="J254" s="349"/>
      <c r="K254" s="350"/>
      <c r="L254" s="351"/>
      <c r="M254" s="352"/>
      <c r="N254" s="351"/>
      <c r="O254" s="352"/>
      <c r="P254" s="351"/>
      <c r="Q254" s="352"/>
    </row>
    <row r="255" spans="1:17" hidden="1" x14ac:dyDescent="0.25">
      <c r="A255" s="26">
        <v>5</v>
      </c>
      <c r="B255" s="348"/>
      <c r="C255" s="349"/>
      <c r="D255" s="349"/>
      <c r="E255" s="349"/>
      <c r="F255" s="349"/>
      <c r="G255" s="350"/>
      <c r="H255" s="7"/>
      <c r="I255" s="348"/>
      <c r="J255" s="349"/>
      <c r="K255" s="350"/>
      <c r="L255" s="351"/>
      <c r="M255" s="352"/>
      <c r="N255" s="351"/>
      <c r="O255" s="352"/>
      <c r="P255" s="351"/>
      <c r="Q255" s="352"/>
    </row>
    <row r="256" spans="1:17" hidden="1" x14ac:dyDescent="0.25">
      <c r="A256" s="26">
        <v>5</v>
      </c>
      <c r="B256" s="348"/>
      <c r="C256" s="349"/>
      <c r="D256" s="349"/>
      <c r="E256" s="349"/>
      <c r="F256" s="349"/>
      <c r="G256" s="350"/>
      <c r="H256" s="7"/>
      <c r="I256" s="348"/>
      <c r="J256" s="349"/>
      <c r="K256" s="350"/>
      <c r="L256" s="351"/>
      <c r="M256" s="352"/>
      <c r="N256" s="351"/>
      <c r="O256" s="352"/>
      <c r="P256" s="351"/>
      <c r="Q256" s="352"/>
    </row>
    <row r="257" spans="1:17" ht="18.75" customHeight="1" x14ac:dyDescent="0.25">
      <c r="A257" s="6"/>
      <c r="B257" s="371" t="s">
        <v>73</v>
      </c>
      <c r="C257" s="372"/>
      <c r="D257" s="373" t="s">
        <v>139</v>
      </c>
      <c r="E257" s="374"/>
      <c r="F257" s="374"/>
      <c r="G257" s="374"/>
      <c r="H257" s="374"/>
      <c r="I257" s="374"/>
      <c r="J257" s="374"/>
      <c r="K257" s="374"/>
      <c r="L257" s="374"/>
      <c r="M257" s="374"/>
      <c r="N257" s="374"/>
      <c r="O257" s="374"/>
      <c r="P257" s="374"/>
      <c r="Q257" s="375"/>
    </row>
    <row r="258" spans="1:17" x14ac:dyDescent="0.25">
      <c r="A258" s="6"/>
      <c r="B258" s="353" t="s">
        <v>42</v>
      </c>
      <c r="C258" s="353"/>
      <c r="D258" s="353"/>
      <c r="E258" s="353"/>
      <c r="F258" s="353"/>
      <c r="G258" s="353"/>
      <c r="H258" s="353"/>
      <c r="I258" s="353"/>
      <c r="J258" s="353"/>
      <c r="K258" s="353"/>
      <c r="L258" s="353"/>
      <c r="M258" s="353"/>
      <c r="N258" s="353"/>
      <c r="O258" s="353"/>
      <c r="P258" s="353"/>
      <c r="Q258" s="353"/>
    </row>
    <row r="259" spans="1:17" ht="58.5" customHeight="1" x14ac:dyDescent="0.25">
      <c r="A259" s="26">
        <v>1</v>
      </c>
      <c r="B259" s="348" t="s">
        <v>137</v>
      </c>
      <c r="C259" s="349"/>
      <c r="D259" s="349"/>
      <c r="E259" s="349"/>
      <c r="F259" s="349"/>
      <c r="G259" s="350"/>
      <c r="H259" s="7" t="s">
        <v>27</v>
      </c>
      <c r="I259" s="367" t="s">
        <v>174</v>
      </c>
      <c r="J259" s="368"/>
      <c r="K259" s="369"/>
      <c r="L259" s="357">
        <f>J74</f>
        <v>2500000</v>
      </c>
      <c r="M259" s="370"/>
      <c r="N259" s="357">
        <f>L74</f>
        <v>0</v>
      </c>
      <c r="O259" s="370"/>
      <c r="P259" s="351">
        <f>L259+N259</f>
        <v>2500000</v>
      </c>
      <c r="Q259" s="352"/>
    </row>
    <row r="260" spans="1:17" hidden="1" x14ac:dyDescent="0.25">
      <c r="A260" s="26">
        <v>2</v>
      </c>
      <c r="B260" s="348"/>
      <c r="C260" s="349"/>
      <c r="D260" s="349"/>
      <c r="E260" s="349"/>
      <c r="F260" s="349"/>
      <c r="G260" s="350"/>
      <c r="H260" s="7"/>
      <c r="I260" s="348"/>
      <c r="J260" s="349"/>
      <c r="K260" s="350"/>
      <c r="L260" s="351"/>
      <c r="M260" s="352"/>
      <c r="N260" s="351"/>
      <c r="O260" s="352"/>
      <c r="P260" s="351"/>
      <c r="Q260" s="352"/>
    </row>
    <row r="261" spans="1:17" hidden="1" x14ac:dyDescent="0.25">
      <c r="A261" s="26">
        <v>3</v>
      </c>
      <c r="B261" s="348"/>
      <c r="C261" s="349"/>
      <c r="D261" s="349"/>
      <c r="E261" s="349"/>
      <c r="F261" s="349"/>
      <c r="G261" s="350"/>
      <c r="H261" s="7"/>
      <c r="I261" s="348"/>
      <c r="J261" s="349"/>
      <c r="K261" s="350"/>
      <c r="L261" s="351"/>
      <c r="M261" s="352"/>
      <c r="N261" s="351"/>
      <c r="O261" s="352"/>
      <c r="P261" s="351"/>
      <c r="Q261" s="352"/>
    </row>
    <row r="262" spans="1:17" hidden="1" x14ac:dyDescent="0.25">
      <c r="A262" s="26">
        <v>4</v>
      </c>
      <c r="B262" s="348"/>
      <c r="C262" s="349"/>
      <c r="D262" s="349"/>
      <c r="E262" s="349"/>
      <c r="F262" s="349"/>
      <c r="G262" s="350"/>
      <c r="H262" s="7"/>
      <c r="I262" s="348"/>
      <c r="J262" s="349"/>
      <c r="K262" s="350"/>
      <c r="L262" s="351"/>
      <c r="M262" s="352"/>
      <c r="N262" s="351"/>
      <c r="O262" s="352"/>
      <c r="P262" s="351"/>
      <c r="Q262" s="352"/>
    </row>
    <row r="263" spans="1:17" hidden="1" x14ac:dyDescent="0.25">
      <c r="A263" s="26">
        <v>5</v>
      </c>
      <c r="B263" s="348"/>
      <c r="C263" s="349"/>
      <c r="D263" s="349"/>
      <c r="E263" s="349"/>
      <c r="F263" s="349"/>
      <c r="G263" s="350"/>
      <c r="H263" s="7"/>
      <c r="I263" s="348"/>
      <c r="J263" s="349"/>
      <c r="K263" s="350"/>
      <c r="L263" s="351"/>
      <c r="M263" s="352"/>
      <c r="N263" s="351"/>
      <c r="O263" s="352"/>
      <c r="P263" s="351"/>
      <c r="Q263" s="352"/>
    </row>
    <row r="264" spans="1:17" hidden="1" x14ac:dyDescent="0.25">
      <c r="A264" s="26">
        <v>6</v>
      </c>
      <c r="B264" s="348"/>
      <c r="C264" s="349"/>
      <c r="D264" s="349"/>
      <c r="E264" s="349"/>
      <c r="F264" s="349"/>
      <c r="G264" s="350"/>
      <c r="H264" s="7"/>
      <c r="I264" s="348"/>
      <c r="J264" s="349"/>
      <c r="K264" s="350"/>
      <c r="L264" s="351"/>
      <c r="M264" s="352"/>
      <c r="N264" s="351"/>
      <c r="O264" s="352"/>
      <c r="P264" s="351"/>
      <c r="Q264" s="352"/>
    </row>
    <row r="265" spans="1:17" hidden="1" x14ac:dyDescent="0.25">
      <c r="A265" s="26">
        <v>7</v>
      </c>
      <c r="B265" s="348"/>
      <c r="C265" s="349"/>
      <c r="D265" s="349"/>
      <c r="E265" s="349"/>
      <c r="F265" s="349"/>
      <c r="G265" s="350"/>
      <c r="H265" s="7"/>
      <c r="I265" s="348"/>
      <c r="J265" s="349"/>
      <c r="K265" s="350"/>
      <c r="L265" s="351"/>
      <c r="M265" s="352"/>
      <c r="N265" s="351"/>
      <c r="O265" s="352"/>
      <c r="P265" s="351"/>
      <c r="Q265" s="352"/>
    </row>
    <row r="266" spans="1:17" hidden="1" x14ac:dyDescent="0.25">
      <c r="A266" s="26">
        <v>8</v>
      </c>
      <c r="B266" s="348"/>
      <c r="C266" s="349"/>
      <c r="D266" s="349"/>
      <c r="E266" s="349"/>
      <c r="F266" s="349"/>
      <c r="G266" s="350"/>
      <c r="H266" s="7"/>
      <c r="I266" s="348"/>
      <c r="J266" s="349"/>
      <c r="K266" s="350"/>
      <c r="L266" s="351"/>
      <c r="M266" s="352"/>
      <c r="N266" s="351"/>
      <c r="O266" s="352"/>
      <c r="P266" s="351"/>
      <c r="Q266" s="352"/>
    </row>
    <row r="267" spans="1:17" hidden="1" x14ac:dyDescent="0.25">
      <c r="A267" s="26">
        <v>9</v>
      </c>
      <c r="B267" s="348"/>
      <c r="C267" s="349"/>
      <c r="D267" s="349"/>
      <c r="E267" s="349"/>
      <c r="F267" s="349"/>
      <c r="G267" s="350"/>
      <c r="H267" s="7"/>
      <c r="I267" s="348"/>
      <c r="J267" s="349"/>
      <c r="K267" s="350"/>
      <c r="L267" s="351"/>
      <c r="M267" s="352"/>
      <c r="N267" s="351"/>
      <c r="O267" s="352"/>
      <c r="P267" s="351"/>
      <c r="Q267" s="352"/>
    </row>
    <row r="268" spans="1:17" hidden="1" x14ac:dyDescent="0.25">
      <c r="A268" s="26">
        <v>10</v>
      </c>
      <c r="B268" s="348"/>
      <c r="C268" s="349"/>
      <c r="D268" s="349"/>
      <c r="E268" s="349"/>
      <c r="F268" s="349"/>
      <c r="G268" s="350"/>
      <c r="H268" s="7"/>
      <c r="I268" s="348"/>
      <c r="J268" s="349"/>
      <c r="K268" s="350"/>
      <c r="L268" s="351"/>
      <c r="M268" s="352"/>
      <c r="N268" s="351"/>
      <c r="O268" s="352"/>
      <c r="P268" s="351"/>
      <c r="Q268" s="352"/>
    </row>
    <row r="269" spans="1:17" x14ac:dyDescent="0.25">
      <c r="A269" s="6"/>
      <c r="B269" s="353" t="s">
        <v>43</v>
      </c>
      <c r="C269" s="353"/>
      <c r="D269" s="353"/>
      <c r="E269" s="353"/>
      <c r="F269" s="353"/>
      <c r="G269" s="353"/>
      <c r="H269" s="353"/>
      <c r="I269" s="353"/>
      <c r="J269" s="353"/>
      <c r="K269" s="353"/>
      <c r="L269" s="353"/>
      <c r="M269" s="353"/>
      <c r="N269" s="353"/>
      <c r="O269" s="353"/>
      <c r="P269" s="353"/>
      <c r="Q269" s="353"/>
    </row>
    <row r="270" spans="1:17" ht="75" customHeight="1" x14ac:dyDescent="0.25">
      <c r="A270" s="26">
        <v>1</v>
      </c>
      <c r="B270" s="358" t="s">
        <v>138</v>
      </c>
      <c r="C270" s="359"/>
      <c r="D270" s="359"/>
      <c r="E270" s="359"/>
      <c r="F270" s="359"/>
      <c r="G270" s="360"/>
      <c r="H270" s="27" t="s">
        <v>56</v>
      </c>
      <c r="I270" s="367" t="s">
        <v>175</v>
      </c>
      <c r="J270" s="368"/>
      <c r="K270" s="369"/>
      <c r="L270" s="351">
        <v>9</v>
      </c>
      <c r="M270" s="352"/>
      <c r="N270" s="351"/>
      <c r="O270" s="352"/>
      <c r="P270" s="351">
        <f>L270</f>
        <v>9</v>
      </c>
      <c r="Q270" s="352"/>
    </row>
    <row r="271" spans="1:17" hidden="1" x14ac:dyDescent="0.25">
      <c r="A271" s="26">
        <v>2</v>
      </c>
      <c r="B271" s="358"/>
      <c r="C271" s="359"/>
      <c r="D271" s="359"/>
      <c r="E271" s="359"/>
      <c r="F271" s="359"/>
      <c r="G271" s="360"/>
      <c r="H271" s="27"/>
      <c r="I271" s="358"/>
      <c r="J271" s="359"/>
      <c r="K271" s="360"/>
      <c r="L271" s="351"/>
      <c r="M271" s="352"/>
      <c r="N271" s="351"/>
      <c r="O271" s="352"/>
      <c r="P271" s="351"/>
      <c r="Q271" s="352"/>
    </row>
    <row r="272" spans="1:17" hidden="1" x14ac:dyDescent="0.25">
      <c r="A272" s="26">
        <v>3</v>
      </c>
      <c r="B272" s="358"/>
      <c r="C272" s="359"/>
      <c r="D272" s="359"/>
      <c r="E272" s="359"/>
      <c r="F272" s="359"/>
      <c r="G272" s="360"/>
      <c r="H272" s="27"/>
      <c r="I272" s="358"/>
      <c r="J272" s="359"/>
      <c r="K272" s="360"/>
      <c r="L272" s="351"/>
      <c r="M272" s="352"/>
      <c r="N272" s="351"/>
      <c r="O272" s="352"/>
      <c r="P272" s="351"/>
      <c r="Q272" s="352"/>
    </row>
    <row r="273" spans="1:17" hidden="1" x14ac:dyDescent="0.25">
      <c r="A273" s="26">
        <v>4</v>
      </c>
      <c r="B273" s="358"/>
      <c r="C273" s="359"/>
      <c r="D273" s="359"/>
      <c r="E273" s="359"/>
      <c r="F273" s="359"/>
      <c r="G273" s="360"/>
      <c r="H273" s="27"/>
      <c r="I273" s="358"/>
      <c r="J273" s="359"/>
      <c r="K273" s="360"/>
      <c r="L273" s="351"/>
      <c r="M273" s="352"/>
      <c r="N273" s="351"/>
      <c r="O273" s="352"/>
      <c r="P273" s="351"/>
      <c r="Q273" s="352"/>
    </row>
    <row r="274" spans="1:17" hidden="1" x14ac:dyDescent="0.25">
      <c r="A274" s="26">
        <v>5</v>
      </c>
      <c r="B274" s="358"/>
      <c r="C274" s="359"/>
      <c r="D274" s="359"/>
      <c r="E274" s="359"/>
      <c r="F274" s="359"/>
      <c r="G274" s="360"/>
      <c r="H274" s="27"/>
      <c r="I274" s="358"/>
      <c r="J274" s="359"/>
      <c r="K274" s="360"/>
      <c r="L274" s="351"/>
      <c r="M274" s="352"/>
      <c r="N274" s="351"/>
      <c r="O274" s="352"/>
      <c r="P274" s="351"/>
      <c r="Q274" s="352"/>
    </row>
    <row r="275" spans="1:17" hidden="1" x14ac:dyDescent="0.25">
      <c r="A275" s="26">
        <v>6</v>
      </c>
      <c r="B275" s="358"/>
      <c r="C275" s="359"/>
      <c r="D275" s="359"/>
      <c r="E275" s="359"/>
      <c r="F275" s="359"/>
      <c r="G275" s="360"/>
      <c r="H275" s="27"/>
      <c r="I275" s="358"/>
      <c r="J275" s="359"/>
      <c r="K275" s="360"/>
      <c r="L275" s="351"/>
      <c r="M275" s="352"/>
      <c r="N275" s="351"/>
      <c r="O275" s="352"/>
      <c r="P275" s="351"/>
      <c r="Q275" s="352"/>
    </row>
    <row r="276" spans="1:17" hidden="1" x14ac:dyDescent="0.25">
      <c r="A276" s="26">
        <v>7</v>
      </c>
      <c r="B276" s="358"/>
      <c r="C276" s="359"/>
      <c r="D276" s="359"/>
      <c r="E276" s="359"/>
      <c r="F276" s="359"/>
      <c r="G276" s="360"/>
      <c r="H276" s="27"/>
      <c r="I276" s="358"/>
      <c r="J276" s="359"/>
      <c r="K276" s="360"/>
      <c r="L276" s="351"/>
      <c r="M276" s="352"/>
      <c r="N276" s="351"/>
      <c r="O276" s="352"/>
      <c r="P276" s="351"/>
      <c r="Q276" s="352"/>
    </row>
    <row r="277" spans="1:17" hidden="1" x14ac:dyDescent="0.25">
      <c r="A277" s="26">
        <v>8</v>
      </c>
      <c r="B277" s="348"/>
      <c r="C277" s="349"/>
      <c r="D277" s="349"/>
      <c r="E277" s="349"/>
      <c r="F277" s="349"/>
      <c r="G277" s="350"/>
      <c r="H277" s="7"/>
      <c r="I277" s="348"/>
      <c r="J277" s="349"/>
      <c r="K277" s="350"/>
      <c r="L277" s="351"/>
      <c r="M277" s="352"/>
      <c r="N277" s="351"/>
      <c r="O277" s="352"/>
      <c r="P277" s="351"/>
      <c r="Q277" s="352"/>
    </row>
    <row r="278" spans="1:17" hidden="1" x14ac:dyDescent="0.25">
      <c r="A278" s="26">
        <v>9</v>
      </c>
      <c r="B278" s="348"/>
      <c r="C278" s="349"/>
      <c r="D278" s="349"/>
      <c r="E278" s="349"/>
      <c r="F278" s="349"/>
      <c r="G278" s="350"/>
      <c r="H278" s="7"/>
      <c r="I278" s="348"/>
      <c r="J278" s="349"/>
      <c r="K278" s="350"/>
      <c r="L278" s="351"/>
      <c r="M278" s="352"/>
      <c r="N278" s="351"/>
      <c r="O278" s="352"/>
      <c r="P278" s="351"/>
      <c r="Q278" s="352"/>
    </row>
    <row r="279" spans="1:17" hidden="1" x14ac:dyDescent="0.25">
      <c r="A279" s="26">
        <v>10</v>
      </c>
      <c r="B279" s="348"/>
      <c r="C279" s="349"/>
      <c r="D279" s="349"/>
      <c r="E279" s="349"/>
      <c r="F279" s="349"/>
      <c r="G279" s="350"/>
      <c r="H279" s="7"/>
      <c r="I279" s="348"/>
      <c r="J279" s="349"/>
      <c r="K279" s="350"/>
      <c r="L279" s="351"/>
      <c r="M279" s="352"/>
      <c r="N279" s="351"/>
      <c r="O279" s="352"/>
      <c r="P279" s="351"/>
      <c r="Q279" s="352"/>
    </row>
    <row r="280" spans="1:17" x14ac:dyDescent="0.25">
      <c r="A280" s="6"/>
      <c r="B280" s="353" t="s">
        <v>45</v>
      </c>
      <c r="C280" s="353"/>
      <c r="D280" s="353"/>
      <c r="E280" s="353"/>
      <c r="F280" s="353"/>
      <c r="G280" s="353"/>
      <c r="H280" s="353"/>
      <c r="I280" s="353"/>
      <c r="J280" s="353"/>
      <c r="K280" s="353"/>
      <c r="L280" s="353"/>
      <c r="M280" s="353"/>
      <c r="N280" s="353"/>
      <c r="O280" s="353"/>
      <c r="P280" s="353"/>
      <c r="Q280" s="353"/>
    </row>
    <row r="281" spans="1:17" ht="30" customHeight="1" x14ac:dyDescent="0.25">
      <c r="A281" s="26">
        <v>1</v>
      </c>
      <c r="B281" s="348" t="s">
        <v>135</v>
      </c>
      <c r="C281" s="349"/>
      <c r="D281" s="349"/>
      <c r="E281" s="349"/>
      <c r="F281" s="349"/>
      <c r="G281" s="350"/>
      <c r="H281" s="7" t="s">
        <v>27</v>
      </c>
      <c r="I281" s="358" t="s">
        <v>172</v>
      </c>
      <c r="J281" s="359"/>
      <c r="K281" s="360"/>
      <c r="L281" s="361">
        <f>L259/L270</f>
        <v>277777.77777777775</v>
      </c>
      <c r="M281" s="362"/>
      <c r="N281" s="361">
        <f>N259/L270</f>
        <v>0</v>
      </c>
      <c r="O281" s="362"/>
      <c r="P281" s="361">
        <f>P259/P270</f>
        <v>277777.77777777775</v>
      </c>
      <c r="Q281" s="362"/>
    </row>
    <row r="282" spans="1:17" hidden="1" x14ac:dyDescent="0.25">
      <c r="A282" s="26">
        <v>2</v>
      </c>
      <c r="B282" s="348"/>
      <c r="C282" s="349"/>
      <c r="D282" s="349"/>
      <c r="E282" s="349"/>
      <c r="F282" s="349"/>
      <c r="G282" s="350"/>
      <c r="H282" s="7"/>
      <c r="I282" s="348"/>
      <c r="J282" s="349"/>
      <c r="K282" s="350"/>
      <c r="L282" s="351"/>
      <c r="M282" s="352"/>
      <c r="N282" s="351"/>
      <c r="O282" s="352"/>
      <c r="P282" s="351"/>
      <c r="Q282" s="352"/>
    </row>
    <row r="283" spans="1:17" hidden="1" x14ac:dyDescent="0.25">
      <c r="A283" s="26">
        <v>3</v>
      </c>
      <c r="B283" s="348"/>
      <c r="C283" s="349"/>
      <c r="D283" s="349"/>
      <c r="E283" s="349"/>
      <c r="F283" s="349"/>
      <c r="G283" s="350"/>
      <c r="H283" s="7"/>
      <c r="I283" s="348"/>
      <c r="J283" s="349"/>
      <c r="K283" s="350"/>
      <c r="L283" s="351"/>
      <c r="M283" s="352"/>
      <c r="N283" s="351"/>
      <c r="O283" s="352"/>
      <c r="P283" s="351"/>
      <c r="Q283" s="352"/>
    </row>
    <row r="284" spans="1:17" hidden="1" x14ac:dyDescent="0.25">
      <c r="A284" s="26">
        <v>4</v>
      </c>
      <c r="B284" s="348"/>
      <c r="C284" s="349"/>
      <c r="D284" s="349"/>
      <c r="E284" s="349"/>
      <c r="F284" s="349"/>
      <c r="G284" s="350"/>
      <c r="H284" s="7"/>
      <c r="I284" s="348"/>
      <c r="J284" s="349"/>
      <c r="K284" s="350"/>
      <c r="L284" s="351"/>
      <c r="M284" s="352"/>
      <c r="N284" s="351"/>
      <c r="O284" s="352"/>
      <c r="P284" s="351"/>
      <c r="Q284" s="352"/>
    </row>
    <row r="285" spans="1:17" hidden="1" x14ac:dyDescent="0.25">
      <c r="A285" s="26">
        <v>5</v>
      </c>
      <c r="B285" s="348"/>
      <c r="C285" s="349"/>
      <c r="D285" s="349"/>
      <c r="E285" s="349"/>
      <c r="F285" s="349"/>
      <c r="G285" s="350"/>
      <c r="H285" s="7"/>
      <c r="I285" s="348"/>
      <c r="J285" s="349"/>
      <c r="K285" s="350"/>
      <c r="L285" s="351"/>
      <c r="M285" s="352"/>
      <c r="N285" s="351"/>
      <c r="O285" s="352"/>
      <c r="P285" s="351"/>
      <c r="Q285" s="352"/>
    </row>
    <row r="286" spans="1:17" x14ac:dyDescent="0.25">
      <c r="A286" s="6"/>
      <c r="B286" s="353" t="s">
        <v>46</v>
      </c>
      <c r="C286" s="353"/>
      <c r="D286" s="353"/>
      <c r="E286" s="353"/>
      <c r="F286" s="353"/>
      <c r="G286" s="353"/>
      <c r="H286" s="353"/>
      <c r="I286" s="353"/>
      <c r="J286" s="353"/>
      <c r="K286" s="353"/>
      <c r="L286" s="353"/>
      <c r="M286" s="353"/>
      <c r="N286" s="353"/>
      <c r="O286" s="353"/>
      <c r="P286" s="353"/>
      <c r="Q286" s="353"/>
    </row>
    <row r="287" spans="1:17" x14ac:dyDescent="0.25">
      <c r="A287" s="26">
        <v>1</v>
      </c>
      <c r="B287" s="348" t="s">
        <v>136</v>
      </c>
      <c r="C287" s="349"/>
      <c r="D287" s="349"/>
      <c r="E287" s="349"/>
      <c r="F287" s="349"/>
      <c r="G287" s="350"/>
      <c r="H287" s="7" t="s">
        <v>61</v>
      </c>
      <c r="I287" s="348" t="s">
        <v>62</v>
      </c>
      <c r="J287" s="349"/>
      <c r="K287" s="350"/>
      <c r="L287" s="351">
        <v>100</v>
      </c>
      <c r="M287" s="352"/>
      <c r="N287" s="351">
        <v>100</v>
      </c>
      <c r="O287" s="352"/>
      <c r="P287" s="357">
        <v>100</v>
      </c>
      <c r="Q287" s="352"/>
    </row>
    <row r="288" spans="1:17" hidden="1" x14ac:dyDescent="0.25">
      <c r="A288" s="26">
        <v>2</v>
      </c>
      <c r="B288" s="348"/>
      <c r="C288" s="349"/>
      <c r="D288" s="349"/>
      <c r="E288" s="349"/>
      <c r="F288" s="349"/>
      <c r="G288" s="350"/>
      <c r="H288" s="7"/>
      <c r="I288" s="348"/>
      <c r="J288" s="349"/>
      <c r="K288" s="350"/>
      <c r="L288" s="351"/>
      <c r="M288" s="352"/>
      <c r="N288" s="351"/>
      <c r="O288" s="352"/>
      <c r="P288" s="351"/>
      <c r="Q288" s="352"/>
    </row>
    <row r="289" spans="1:17" hidden="1" x14ac:dyDescent="0.25">
      <c r="A289" s="26">
        <v>3</v>
      </c>
      <c r="B289" s="348"/>
      <c r="C289" s="349"/>
      <c r="D289" s="349"/>
      <c r="E289" s="349"/>
      <c r="F289" s="349"/>
      <c r="G289" s="350"/>
      <c r="H289" s="7"/>
      <c r="I289" s="348"/>
      <c r="J289" s="349"/>
      <c r="K289" s="350"/>
      <c r="L289" s="351"/>
      <c r="M289" s="352"/>
      <c r="N289" s="351"/>
      <c r="O289" s="352"/>
      <c r="P289" s="351"/>
      <c r="Q289" s="352"/>
    </row>
    <row r="290" spans="1:17" hidden="1" x14ac:dyDescent="0.25">
      <c r="A290" s="26">
        <v>4</v>
      </c>
      <c r="B290" s="348"/>
      <c r="C290" s="349"/>
      <c r="D290" s="349"/>
      <c r="E290" s="349"/>
      <c r="F290" s="349"/>
      <c r="G290" s="350"/>
      <c r="H290" s="7"/>
      <c r="I290" s="348"/>
      <c r="J290" s="349"/>
      <c r="K290" s="350"/>
      <c r="L290" s="351"/>
      <c r="M290" s="352"/>
      <c r="N290" s="351"/>
      <c r="O290" s="352"/>
      <c r="P290" s="351"/>
      <c r="Q290" s="352"/>
    </row>
    <row r="291" spans="1:17" hidden="1" x14ac:dyDescent="0.25">
      <c r="A291" s="26">
        <v>5</v>
      </c>
      <c r="B291" s="348"/>
      <c r="C291" s="349"/>
      <c r="D291" s="349"/>
      <c r="E291" s="349"/>
      <c r="F291" s="349"/>
      <c r="G291" s="350"/>
      <c r="H291" s="7"/>
      <c r="I291" s="348"/>
      <c r="J291" s="349"/>
      <c r="K291" s="350"/>
      <c r="L291" s="351"/>
      <c r="M291" s="352"/>
      <c r="N291" s="351"/>
      <c r="O291" s="352"/>
      <c r="P291" s="351"/>
      <c r="Q291" s="352"/>
    </row>
    <row r="292" spans="1:17" hidden="1" x14ac:dyDescent="0.25">
      <c r="A292" s="26">
        <v>2</v>
      </c>
      <c r="B292" s="348"/>
      <c r="C292" s="349"/>
      <c r="D292" s="349"/>
      <c r="E292" s="349"/>
      <c r="F292" s="349"/>
      <c r="G292" s="350"/>
      <c r="H292" s="7"/>
      <c r="I292" s="348"/>
      <c r="J292" s="349"/>
      <c r="K292" s="350"/>
      <c r="L292" s="351"/>
      <c r="M292" s="352"/>
      <c r="N292" s="351"/>
      <c r="O292" s="352"/>
      <c r="P292" s="351"/>
      <c r="Q292" s="352"/>
    </row>
    <row r="293" spans="1:17" hidden="1" x14ac:dyDescent="0.25">
      <c r="A293" s="26">
        <v>3</v>
      </c>
      <c r="B293" s="348"/>
      <c r="C293" s="349"/>
      <c r="D293" s="349"/>
      <c r="E293" s="349"/>
      <c r="F293" s="349"/>
      <c r="G293" s="350"/>
      <c r="H293" s="7"/>
      <c r="I293" s="348"/>
      <c r="J293" s="349"/>
      <c r="K293" s="350"/>
      <c r="L293" s="351"/>
      <c r="M293" s="352"/>
      <c r="N293" s="351"/>
      <c r="O293" s="352"/>
      <c r="P293" s="351"/>
      <c r="Q293" s="352"/>
    </row>
    <row r="294" spans="1:17" hidden="1" x14ac:dyDescent="0.25">
      <c r="A294" s="26">
        <v>4</v>
      </c>
      <c r="B294" s="348"/>
      <c r="C294" s="349"/>
      <c r="D294" s="349"/>
      <c r="E294" s="349"/>
      <c r="F294" s="349"/>
      <c r="G294" s="350"/>
      <c r="H294" s="7"/>
      <c r="I294" s="348"/>
      <c r="J294" s="349"/>
      <c r="K294" s="350"/>
      <c r="L294" s="351"/>
      <c r="M294" s="352"/>
      <c r="N294" s="351"/>
      <c r="O294" s="352"/>
      <c r="P294" s="351"/>
      <c r="Q294" s="352"/>
    </row>
    <row r="295" spans="1:17" hidden="1" x14ac:dyDescent="0.25">
      <c r="A295" s="26">
        <v>5</v>
      </c>
      <c r="B295" s="348"/>
      <c r="C295" s="349"/>
      <c r="D295" s="349"/>
      <c r="E295" s="349"/>
      <c r="F295" s="349"/>
      <c r="G295" s="350"/>
      <c r="H295" s="7"/>
      <c r="I295" s="348"/>
      <c r="J295" s="349"/>
      <c r="K295" s="350"/>
      <c r="L295" s="351"/>
      <c r="M295" s="352"/>
      <c r="N295" s="351"/>
      <c r="O295" s="352"/>
      <c r="P295" s="351"/>
      <c r="Q295" s="352"/>
    </row>
    <row r="296" spans="1:17" hidden="1" x14ac:dyDescent="0.25">
      <c r="A296" s="6"/>
      <c r="B296" s="353" t="s">
        <v>46</v>
      </c>
      <c r="C296" s="353"/>
      <c r="D296" s="353"/>
      <c r="E296" s="353"/>
      <c r="F296" s="353"/>
      <c r="G296" s="353"/>
      <c r="H296" s="353"/>
      <c r="I296" s="353"/>
      <c r="J296" s="353"/>
      <c r="K296" s="353"/>
      <c r="L296" s="353"/>
      <c r="M296" s="353"/>
      <c r="N296" s="353"/>
      <c r="O296" s="353"/>
      <c r="P296" s="353"/>
      <c r="Q296" s="353"/>
    </row>
    <row r="297" spans="1:17" hidden="1" x14ac:dyDescent="0.25">
      <c r="A297" s="26">
        <v>1</v>
      </c>
      <c r="B297" s="348"/>
      <c r="C297" s="349"/>
      <c r="D297" s="349"/>
      <c r="E297" s="349"/>
      <c r="F297" s="349"/>
      <c r="G297" s="350"/>
      <c r="H297" s="7"/>
      <c r="I297" s="348"/>
      <c r="J297" s="349"/>
      <c r="K297" s="350"/>
      <c r="L297" s="351"/>
      <c r="M297" s="352"/>
      <c r="N297" s="351"/>
      <c r="O297" s="352"/>
      <c r="P297" s="351"/>
      <c r="Q297" s="352"/>
    </row>
    <row r="298" spans="1:17" hidden="1" x14ac:dyDescent="0.25">
      <c r="A298" s="26">
        <v>2</v>
      </c>
      <c r="B298" s="348"/>
      <c r="C298" s="349"/>
      <c r="D298" s="349"/>
      <c r="E298" s="349"/>
      <c r="F298" s="349"/>
      <c r="G298" s="350"/>
      <c r="H298" s="7"/>
      <c r="I298" s="348"/>
      <c r="J298" s="349"/>
      <c r="K298" s="350"/>
      <c r="L298" s="351"/>
      <c r="M298" s="352"/>
      <c r="N298" s="351"/>
      <c r="O298" s="352"/>
      <c r="P298" s="351"/>
      <c r="Q298" s="352"/>
    </row>
    <row r="299" spans="1:17" hidden="1" x14ac:dyDescent="0.25">
      <c r="A299" s="26">
        <v>3</v>
      </c>
      <c r="B299" s="348"/>
      <c r="C299" s="349"/>
      <c r="D299" s="349"/>
      <c r="E299" s="349"/>
      <c r="F299" s="349"/>
      <c r="G299" s="350"/>
      <c r="H299" s="7"/>
      <c r="I299" s="348"/>
      <c r="J299" s="349"/>
      <c r="K299" s="350"/>
      <c r="L299" s="351"/>
      <c r="M299" s="352"/>
      <c r="N299" s="351"/>
      <c r="O299" s="352"/>
      <c r="P299" s="351"/>
      <c r="Q299" s="352"/>
    </row>
    <row r="300" spans="1:17" hidden="1" x14ac:dyDescent="0.25">
      <c r="A300" s="26">
        <v>4</v>
      </c>
      <c r="B300" s="348"/>
      <c r="C300" s="349"/>
      <c r="D300" s="349"/>
      <c r="E300" s="349"/>
      <c r="F300" s="349"/>
      <c r="G300" s="350"/>
      <c r="H300" s="7"/>
      <c r="I300" s="348"/>
      <c r="J300" s="349"/>
      <c r="K300" s="350"/>
      <c r="L300" s="351"/>
      <c r="M300" s="352"/>
      <c r="N300" s="351"/>
      <c r="O300" s="352"/>
      <c r="P300" s="351"/>
      <c r="Q300" s="352"/>
    </row>
    <row r="301" spans="1:17" hidden="1" x14ac:dyDescent="0.25">
      <c r="A301" s="26">
        <v>5</v>
      </c>
      <c r="B301" s="348"/>
      <c r="C301" s="349"/>
      <c r="D301" s="349"/>
      <c r="E301" s="349"/>
      <c r="F301" s="349"/>
      <c r="G301" s="350"/>
      <c r="H301" s="7"/>
      <c r="I301" s="348"/>
      <c r="J301" s="349"/>
      <c r="K301" s="350"/>
      <c r="L301" s="351"/>
      <c r="M301" s="352"/>
      <c r="N301" s="351"/>
      <c r="O301" s="352"/>
      <c r="P301" s="351"/>
      <c r="Q301" s="352"/>
    </row>
    <row r="302" spans="1:17" ht="29.25" hidden="1" customHeight="1" x14ac:dyDescent="0.25">
      <c r="A302" s="6"/>
      <c r="B302" s="354" t="s">
        <v>110</v>
      </c>
      <c r="C302" s="355"/>
      <c r="D302" s="354"/>
      <c r="E302" s="356"/>
      <c r="F302" s="356"/>
      <c r="G302" s="356"/>
      <c r="H302" s="356"/>
      <c r="I302" s="356"/>
      <c r="J302" s="356"/>
      <c r="K302" s="356"/>
      <c r="L302" s="356"/>
      <c r="M302" s="356"/>
      <c r="N302" s="356"/>
      <c r="O302" s="356"/>
      <c r="P302" s="356"/>
      <c r="Q302" s="355"/>
    </row>
    <row r="303" spans="1:17" hidden="1" x14ac:dyDescent="0.25">
      <c r="A303" s="6"/>
      <c r="B303" s="353" t="s">
        <v>42</v>
      </c>
      <c r="C303" s="353"/>
      <c r="D303" s="353"/>
      <c r="E303" s="353"/>
      <c r="F303" s="353"/>
      <c r="G303" s="353"/>
      <c r="H303" s="353"/>
      <c r="I303" s="353"/>
      <c r="J303" s="353"/>
      <c r="K303" s="353"/>
      <c r="L303" s="353"/>
      <c r="M303" s="353"/>
      <c r="N303" s="353"/>
      <c r="O303" s="353"/>
      <c r="P303" s="353"/>
      <c r="Q303" s="353"/>
    </row>
    <row r="304" spans="1:17" ht="60.75" hidden="1" customHeight="1" x14ac:dyDescent="0.25">
      <c r="A304" s="26">
        <v>1</v>
      </c>
      <c r="B304" s="348" t="s">
        <v>101</v>
      </c>
      <c r="C304" s="349"/>
      <c r="D304" s="349"/>
      <c r="E304" s="349"/>
      <c r="F304" s="349"/>
      <c r="G304" s="350"/>
      <c r="H304" s="7" t="s">
        <v>27</v>
      </c>
      <c r="I304" s="358" t="s">
        <v>118</v>
      </c>
      <c r="J304" s="359"/>
      <c r="K304" s="360"/>
      <c r="L304" s="357">
        <f>J77</f>
        <v>0</v>
      </c>
      <c r="M304" s="352"/>
      <c r="N304" s="363">
        <f>L77</f>
        <v>0</v>
      </c>
      <c r="O304" s="364"/>
      <c r="P304" s="365">
        <f>L304+N304</f>
        <v>0</v>
      </c>
      <c r="Q304" s="366"/>
    </row>
    <row r="305" spans="1:17" hidden="1" x14ac:dyDescent="0.25">
      <c r="A305" s="26">
        <v>2</v>
      </c>
      <c r="B305" s="348"/>
      <c r="C305" s="349"/>
      <c r="D305" s="349"/>
      <c r="E305" s="349"/>
      <c r="F305" s="349"/>
      <c r="G305" s="350"/>
      <c r="H305" s="7"/>
      <c r="I305" s="348"/>
      <c r="J305" s="349"/>
      <c r="K305" s="350"/>
      <c r="L305" s="351"/>
      <c r="M305" s="352"/>
      <c r="N305" s="351"/>
      <c r="O305" s="352"/>
      <c r="P305" s="351"/>
      <c r="Q305" s="352"/>
    </row>
    <row r="306" spans="1:17" hidden="1" x14ac:dyDescent="0.25">
      <c r="A306" s="26">
        <v>3</v>
      </c>
      <c r="B306" s="348"/>
      <c r="C306" s="349"/>
      <c r="D306" s="349"/>
      <c r="E306" s="349"/>
      <c r="F306" s="349"/>
      <c r="G306" s="350"/>
      <c r="H306" s="7"/>
      <c r="I306" s="348"/>
      <c r="J306" s="349"/>
      <c r="K306" s="350"/>
      <c r="L306" s="351"/>
      <c r="M306" s="352"/>
      <c r="N306" s="351"/>
      <c r="O306" s="352"/>
      <c r="P306" s="351"/>
      <c r="Q306" s="352"/>
    </row>
    <row r="307" spans="1:17" hidden="1" x14ac:dyDescent="0.25">
      <c r="A307" s="26">
        <v>4</v>
      </c>
      <c r="B307" s="348"/>
      <c r="C307" s="349"/>
      <c r="D307" s="349"/>
      <c r="E307" s="349"/>
      <c r="F307" s="349"/>
      <c r="G307" s="350"/>
      <c r="H307" s="7"/>
      <c r="I307" s="348"/>
      <c r="J307" s="349"/>
      <c r="K307" s="350"/>
      <c r="L307" s="351"/>
      <c r="M307" s="352"/>
      <c r="N307" s="351"/>
      <c r="O307" s="352"/>
      <c r="P307" s="351"/>
      <c r="Q307" s="352"/>
    </row>
    <row r="308" spans="1:17" hidden="1" x14ac:dyDescent="0.25">
      <c r="A308" s="26">
        <v>5</v>
      </c>
      <c r="B308" s="348"/>
      <c r="C308" s="349"/>
      <c r="D308" s="349"/>
      <c r="E308" s="349"/>
      <c r="F308" s="349"/>
      <c r="G308" s="350"/>
      <c r="H308" s="7"/>
      <c r="I308" s="348"/>
      <c r="J308" s="349"/>
      <c r="K308" s="350"/>
      <c r="L308" s="351"/>
      <c r="M308" s="352"/>
      <c r="N308" s="351"/>
      <c r="O308" s="352"/>
      <c r="P308" s="351"/>
      <c r="Q308" s="352"/>
    </row>
    <row r="309" spans="1:17" hidden="1" x14ac:dyDescent="0.25">
      <c r="A309" s="26">
        <v>6</v>
      </c>
      <c r="B309" s="348"/>
      <c r="C309" s="349"/>
      <c r="D309" s="349"/>
      <c r="E309" s="349"/>
      <c r="F309" s="349"/>
      <c r="G309" s="350"/>
      <c r="H309" s="7"/>
      <c r="I309" s="348"/>
      <c r="J309" s="349"/>
      <c r="K309" s="350"/>
      <c r="L309" s="351"/>
      <c r="M309" s="352"/>
      <c r="N309" s="351"/>
      <c r="O309" s="352"/>
      <c r="P309" s="351"/>
      <c r="Q309" s="352"/>
    </row>
    <row r="310" spans="1:17" hidden="1" x14ac:dyDescent="0.25">
      <c r="A310" s="26">
        <v>7</v>
      </c>
      <c r="B310" s="348"/>
      <c r="C310" s="349"/>
      <c r="D310" s="349"/>
      <c r="E310" s="349"/>
      <c r="F310" s="349"/>
      <c r="G310" s="350"/>
      <c r="H310" s="7"/>
      <c r="I310" s="348"/>
      <c r="J310" s="349"/>
      <c r="K310" s="350"/>
      <c r="L310" s="351"/>
      <c r="M310" s="352"/>
      <c r="N310" s="351"/>
      <c r="O310" s="352"/>
      <c r="P310" s="351"/>
      <c r="Q310" s="352"/>
    </row>
    <row r="311" spans="1:17" hidden="1" x14ac:dyDescent="0.25">
      <c r="A311" s="26">
        <v>8</v>
      </c>
      <c r="B311" s="348"/>
      <c r="C311" s="349"/>
      <c r="D311" s="349"/>
      <c r="E311" s="349"/>
      <c r="F311" s="349"/>
      <c r="G311" s="350"/>
      <c r="H311" s="7"/>
      <c r="I311" s="348"/>
      <c r="J311" s="349"/>
      <c r="K311" s="350"/>
      <c r="L311" s="351"/>
      <c r="M311" s="352"/>
      <c r="N311" s="351"/>
      <c r="O311" s="352"/>
      <c r="P311" s="351"/>
      <c r="Q311" s="352"/>
    </row>
    <row r="312" spans="1:17" hidden="1" x14ac:dyDescent="0.25">
      <c r="A312" s="26">
        <v>9</v>
      </c>
      <c r="B312" s="348"/>
      <c r="C312" s="349"/>
      <c r="D312" s="349"/>
      <c r="E312" s="349"/>
      <c r="F312" s="349"/>
      <c r="G312" s="350"/>
      <c r="H312" s="7"/>
      <c r="I312" s="348"/>
      <c r="J312" s="349"/>
      <c r="K312" s="350"/>
      <c r="L312" s="351"/>
      <c r="M312" s="352"/>
      <c r="N312" s="351"/>
      <c r="O312" s="352"/>
      <c r="P312" s="351"/>
      <c r="Q312" s="352"/>
    </row>
    <row r="313" spans="1:17" hidden="1" x14ac:dyDescent="0.25">
      <c r="A313" s="26">
        <v>10</v>
      </c>
      <c r="B313" s="348"/>
      <c r="C313" s="349"/>
      <c r="D313" s="349"/>
      <c r="E313" s="349"/>
      <c r="F313" s="349"/>
      <c r="G313" s="350"/>
      <c r="H313" s="7"/>
      <c r="I313" s="348"/>
      <c r="J313" s="349"/>
      <c r="K313" s="350"/>
      <c r="L313" s="351"/>
      <c r="M313" s="352"/>
      <c r="N313" s="351"/>
      <c r="O313" s="352"/>
      <c r="P313" s="351"/>
      <c r="Q313" s="352"/>
    </row>
    <row r="314" spans="1:17" hidden="1" x14ac:dyDescent="0.25">
      <c r="A314" s="6"/>
      <c r="B314" s="353" t="s">
        <v>43</v>
      </c>
      <c r="C314" s="353"/>
      <c r="D314" s="353"/>
      <c r="E314" s="353"/>
      <c r="F314" s="353"/>
      <c r="G314" s="353"/>
      <c r="H314" s="353"/>
      <c r="I314" s="353"/>
      <c r="J314" s="353"/>
      <c r="K314" s="353"/>
      <c r="L314" s="353"/>
      <c r="M314" s="353"/>
      <c r="N314" s="353"/>
      <c r="O314" s="353"/>
      <c r="P314" s="353"/>
      <c r="Q314" s="353"/>
    </row>
    <row r="315" spans="1:17" ht="57.75" hidden="1" customHeight="1" x14ac:dyDescent="0.25">
      <c r="A315" s="26">
        <v>1</v>
      </c>
      <c r="B315" s="348" t="s">
        <v>82</v>
      </c>
      <c r="C315" s="349"/>
      <c r="D315" s="349"/>
      <c r="E315" s="349"/>
      <c r="F315" s="349"/>
      <c r="G315" s="350"/>
      <c r="H315" s="7" t="s">
        <v>56</v>
      </c>
      <c r="I315" s="358" t="s">
        <v>118</v>
      </c>
      <c r="J315" s="359"/>
      <c r="K315" s="360"/>
      <c r="L315" s="351">
        <v>8</v>
      </c>
      <c r="M315" s="352"/>
      <c r="N315" s="351">
        <v>8</v>
      </c>
      <c r="O315" s="352"/>
      <c r="P315" s="351">
        <v>8</v>
      </c>
      <c r="Q315" s="352"/>
    </row>
    <row r="316" spans="1:17" hidden="1" x14ac:dyDescent="0.25">
      <c r="A316" s="26">
        <v>2</v>
      </c>
      <c r="B316" s="348"/>
      <c r="C316" s="349"/>
      <c r="D316" s="349"/>
      <c r="E316" s="349"/>
      <c r="F316" s="349"/>
      <c r="G316" s="350"/>
      <c r="H316" s="7"/>
      <c r="I316" s="348"/>
      <c r="J316" s="349"/>
      <c r="K316" s="350"/>
      <c r="L316" s="351"/>
      <c r="M316" s="352"/>
      <c r="N316" s="351"/>
      <c r="O316" s="352"/>
      <c r="P316" s="351"/>
      <c r="Q316" s="352"/>
    </row>
    <row r="317" spans="1:17" hidden="1" x14ac:dyDescent="0.25">
      <c r="A317" s="26">
        <v>3</v>
      </c>
      <c r="B317" s="348"/>
      <c r="C317" s="349"/>
      <c r="D317" s="349"/>
      <c r="E317" s="349"/>
      <c r="F317" s="349"/>
      <c r="G317" s="350"/>
      <c r="H317" s="7"/>
      <c r="I317" s="348"/>
      <c r="J317" s="349"/>
      <c r="K317" s="350"/>
      <c r="L317" s="351"/>
      <c r="M317" s="352"/>
      <c r="N317" s="351"/>
      <c r="O317" s="352"/>
      <c r="P317" s="351"/>
      <c r="Q317" s="352"/>
    </row>
    <row r="318" spans="1:17" hidden="1" x14ac:dyDescent="0.25">
      <c r="A318" s="26">
        <v>4</v>
      </c>
      <c r="B318" s="348"/>
      <c r="C318" s="349"/>
      <c r="D318" s="349"/>
      <c r="E318" s="349"/>
      <c r="F318" s="349"/>
      <c r="G318" s="350"/>
      <c r="H318" s="7"/>
      <c r="I318" s="348"/>
      <c r="J318" s="349"/>
      <c r="K318" s="350"/>
      <c r="L318" s="351"/>
      <c r="M318" s="352"/>
      <c r="N318" s="351"/>
      <c r="O318" s="352"/>
      <c r="P318" s="351"/>
      <c r="Q318" s="352"/>
    </row>
    <row r="319" spans="1:17" hidden="1" x14ac:dyDescent="0.25">
      <c r="A319" s="26">
        <v>5</v>
      </c>
      <c r="B319" s="348"/>
      <c r="C319" s="349"/>
      <c r="D319" s="349"/>
      <c r="E319" s="349"/>
      <c r="F319" s="349"/>
      <c r="G319" s="350"/>
      <c r="H319" s="7"/>
      <c r="I319" s="348"/>
      <c r="J319" s="349"/>
      <c r="K319" s="350"/>
      <c r="L319" s="351"/>
      <c r="M319" s="352"/>
      <c r="N319" s="351"/>
      <c r="O319" s="352"/>
      <c r="P319" s="351"/>
      <c r="Q319" s="352"/>
    </row>
    <row r="320" spans="1:17" hidden="1" x14ac:dyDescent="0.25">
      <c r="A320" s="26">
        <v>6</v>
      </c>
      <c r="B320" s="348"/>
      <c r="C320" s="349"/>
      <c r="D320" s="349"/>
      <c r="E320" s="349"/>
      <c r="F320" s="349"/>
      <c r="G320" s="350"/>
      <c r="H320" s="7"/>
      <c r="I320" s="348"/>
      <c r="J320" s="349"/>
      <c r="K320" s="350"/>
      <c r="L320" s="351"/>
      <c r="M320" s="352"/>
      <c r="N320" s="351"/>
      <c r="O320" s="352"/>
      <c r="P320" s="351"/>
      <c r="Q320" s="352"/>
    </row>
    <row r="321" spans="1:17" hidden="1" x14ac:dyDescent="0.25">
      <c r="A321" s="26">
        <v>7</v>
      </c>
      <c r="B321" s="348"/>
      <c r="C321" s="349"/>
      <c r="D321" s="349"/>
      <c r="E321" s="349"/>
      <c r="F321" s="349"/>
      <c r="G321" s="350"/>
      <c r="H321" s="7"/>
      <c r="I321" s="348"/>
      <c r="J321" s="349"/>
      <c r="K321" s="350"/>
      <c r="L321" s="351"/>
      <c r="M321" s="352"/>
      <c r="N321" s="351"/>
      <c r="O321" s="352"/>
      <c r="P321" s="351"/>
      <c r="Q321" s="352"/>
    </row>
    <row r="322" spans="1:17" hidden="1" x14ac:dyDescent="0.25">
      <c r="A322" s="26">
        <v>8</v>
      </c>
      <c r="B322" s="348"/>
      <c r="C322" s="349"/>
      <c r="D322" s="349"/>
      <c r="E322" s="349"/>
      <c r="F322" s="349"/>
      <c r="G322" s="350"/>
      <c r="H322" s="7"/>
      <c r="I322" s="348"/>
      <c r="J322" s="349"/>
      <c r="K322" s="350"/>
      <c r="L322" s="351"/>
      <c r="M322" s="352"/>
      <c r="N322" s="351"/>
      <c r="O322" s="352"/>
      <c r="P322" s="351"/>
      <c r="Q322" s="352"/>
    </row>
    <row r="323" spans="1:17" hidden="1" x14ac:dyDescent="0.25">
      <c r="A323" s="26">
        <v>9</v>
      </c>
      <c r="B323" s="348"/>
      <c r="C323" s="349"/>
      <c r="D323" s="349"/>
      <c r="E323" s="349"/>
      <c r="F323" s="349"/>
      <c r="G323" s="350"/>
      <c r="H323" s="7"/>
      <c r="I323" s="348"/>
      <c r="J323" s="349"/>
      <c r="K323" s="350"/>
      <c r="L323" s="351"/>
      <c r="M323" s="352"/>
      <c r="N323" s="351"/>
      <c r="O323" s="352"/>
      <c r="P323" s="351"/>
      <c r="Q323" s="352"/>
    </row>
    <row r="324" spans="1:17" hidden="1" x14ac:dyDescent="0.25">
      <c r="A324" s="26">
        <v>10</v>
      </c>
      <c r="B324" s="348"/>
      <c r="C324" s="349"/>
      <c r="D324" s="349"/>
      <c r="E324" s="349"/>
      <c r="F324" s="349"/>
      <c r="G324" s="350"/>
      <c r="H324" s="7"/>
      <c r="I324" s="348"/>
      <c r="J324" s="349"/>
      <c r="K324" s="350"/>
      <c r="L324" s="351"/>
      <c r="M324" s="352"/>
      <c r="N324" s="351"/>
      <c r="O324" s="352"/>
      <c r="P324" s="351"/>
      <c r="Q324" s="352"/>
    </row>
    <row r="325" spans="1:17" hidden="1" x14ac:dyDescent="0.25">
      <c r="A325" s="6"/>
      <c r="B325" s="353" t="s">
        <v>45</v>
      </c>
      <c r="C325" s="353"/>
      <c r="D325" s="353"/>
      <c r="E325" s="353"/>
      <c r="F325" s="353"/>
      <c r="G325" s="353"/>
      <c r="H325" s="353"/>
      <c r="I325" s="353"/>
      <c r="J325" s="353"/>
      <c r="K325" s="353"/>
      <c r="L325" s="353"/>
      <c r="M325" s="353"/>
      <c r="N325" s="353"/>
      <c r="O325" s="353"/>
      <c r="P325" s="353"/>
      <c r="Q325" s="353"/>
    </row>
    <row r="326" spans="1:17" ht="30.75" hidden="1" customHeight="1" x14ac:dyDescent="0.25">
      <c r="A326" s="26">
        <v>1</v>
      </c>
      <c r="B326" s="348" t="s">
        <v>83</v>
      </c>
      <c r="C326" s="349"/>
      <c r="D326" s="349"/>
      <c r="E326" s="349"/>
      <c r="F326" s="349"/>
      <c r="G326" s="350"/>
      <c r="H326" s="7" t="s">
        <v>27</v>
      </c>
      <c r="I326" s="358" t="s">
        <v>112</v>
      </c>
      <c r="J326" s="359"/>
      <c r="K326" s="360"/>
      <c r="L326" s="361">
        <f>L304/L315</f>
        <v>0</v>
      </c>
      <c r="M326" s="362"/>
      <c r="N326" s="361">
        <f>N304/N315</f>
        <v>0</v>
      </c>
      <c r="O326" s="362"/>
      <c r="P326" s="361">
        <f>P304/P315</f>
        <v>0</v>
      </c>
      <c r="Q326" s="362"/>
    </row>
    <row r="327" spans="1:17" hidden="1" x14ac:dyDescent="0.25">
      <c r="A327" s="26">
        <v>2</v>
      </c>
      <c r="B327" s="348"/>
      <c r="C327" s="349"/>
      <c r="D327" s="349"/>
      <c r="E327" s="349"/>
      <c r="F327" s="349"/>
      <c r="G327" s="350"/>
      <c r="H327" s="7"/>
      <c r="I327" s="348"/>
      <c r="J327" s="349"/>
      <c r="K327" s="350"/>
      <c r="L327" s="351"/>
      <c r="M327" s="352"/>
      <c r="N327" s="351"/>
      <c r="O327" s="352"/>
      <c r="P327" s="351"/>
      <c r="Q327" s="352"/>
    </row>
    <row r="328" spans="1:17" hidden="1" x14ac:dyDescent="0.25">
      <c r="A328" s="26">
        <v>3</v>
      </c>
      <c r="B328" s="348"/>
      <c r="C328" s="349"/>
      <c r="D328" s="349"/>
      <c r="E328" s="349"/>
      <c r="F328" s="349"/>
      <c r="G328" s="350"/>
      <c r="H328" s="7"/>
      <c r="I328" s="348"/>
      <c r="J328" s="349"/>
      <c r="K328" s="350"/>
      <c r="L328" s="351"/>
      <c r="M328" s="352"/>
      <c r="N328" s="351"/>
      <c r="O328" s="352"/>
      <c r="P328" s="351"/>
      <c r="Q328" s="352"/>
    </row>
    <row r="329" spans="1:17" hidden="1" x14ac:dyDescent="0.25">
      <c r="A329" s="26">
        <v>4</v>
      </c>
      <c r="B329" s="348"/>
      <c r="C329" s="349"/>
      <c r="D329" s="349"/>
      <c r="E329" s="349"/>
      <c r="F329" s="349"/>
      <c r="G329" s="350"/>
      <c r="H329" s="7"/>
      <c r="I329" s="348"/>
      <c r="J329" s="349"/>
      <c r="K329" s="350"/>
      <c r="L329" s="351"/>
      <c r="M329" s="352"/>
      <c r="N329" s="351"/>
      <c r="O329" s="352"/>
      <c r="P329" s="351"/>
      <c r="Q329" s="352"/>
    </row>
    <row r="330" spans="1:17" hidden="1" x14ac:dyDescent="0.25">
      <c r="A330" s="26">
        <v>5</v>
      </c>
      <c r="B330" s="348"/>
      <c r="C330" s="349"/>
      <c r="D330" s="349"/>
      <c r="E330" s="349"/>
      <c r="F330" s="349"/>
      <c r="G330" s="350"/>
      <c r="H330" s="7"/>
      <c r="I330" s="348"/>
      <c r="J330" s="349"/>
      <c r="K330" s="350"/>
      <c r="L330" s="351"/>
      <c r="M330" s="352"/>
      <c r="N330" s="351"/>
      <c r="O330" s="352"/>
      <c r="P330" s="351"/>
      <c r="Q330" s="352"/>
    </row>
    <row r="331" spans="1:17" hidden="1" x14ac:dyDescent="0.25">
      <c r="A331" s="6"/>
      <c r="B331" s="353" t="s">
        <v>46</v>
      </c>
      <c r="C331" s="353"/>
      <c r="D331" s="353"/>
      <c r="E331" s="353"/>
      <c r="F331" s="353"/>
      <c r="G331" s="353"/>
      <c r="H331" s="353"/>
      <c r="I331" s="353"/>
      <c r="J331" s="353"/>
      <c r="K331" s="353"/>
      <c r="L331" s="353"/>
      <c r="M331" s="353"/>
      <c r="N331" s="353"/>
      <c r="O331" s="353"/>
      <c r="P331" s="353"/>
      <c r="Q331" s="353"/>
    </row>
    <row r="332" spans="1:17" hidden="1" x14ac:dyDescent="0.25">
      <c r="A332" s="26">
        <v>1</v>
      </c>
      <c r="B332" s="348" t="s">
        <v>111</v>
      </c>
      <c r="C332" s="349"/>
      <c r="D332" s="349"/>
      <c r="E332" s="349"/>
      <c r="F332" s="349"/>
      <c r="G332" s="350"/>
      <c r="H332" s="7" t="s">
        <v>61</v>
      </c>
      <c r="I332" s="348" t="s">
        <v>62</v>
      </c>
      <c r="J332" s="349"/>
      <c r="K332" s="350"/>
      <c r="L332" s="351">
        <v>100</v>
      </c>
      <c r="M332" s="352"/>
      <c r="N332" s="351">
        <v>100</v>
      </c>
      <c r="O332" s="352"/>
      <c r="P332" s="357">
        <v>100</v>
      </c>
      <c r="Q332" s="352"/>
    </row>
    <row r="333" spans="1:17" hidden="1" x14ac:dyDescent="0.25">
      <c r="A333" s="26">
        <v>2</v>
      </c>
      <c r="B333" s="348"/>
      <c r="C333" s="349"/>
      <c r="D333" s="349"/>
      <c r="E333" s="349"/>
      <c r="F333" s="349"/>
      <c r="G333" s="350"/>
      <c r="H333" s="7"/>
      <c r="I333" s="348"/>
      <c r="J333" s="349"/>
      <c r="K333" s="350"/>
      <c r="L333" s="351"/>
      <c r="M333" s="352"/>
      <c r="N333" s="351"/>
      <c r="O333" s="352"/>
      <c r="P333" s="351"/>
      <c r="Q333" s="352"/>
    </row>
    <row r="334" spans="1:17" hidden="1" x14ac:dyDescent="0.25">
      <c r="A334" s="26">
        <v>3</v>
      </c>
      <c r="B334" s="348"/>
      <c r="C334" s="349"/>
      <c r="D334" s="349"/>
      <c r="E334" s="349"/>
      <c r="F334" s="349"/>
      <c r="G334" s="350"/>
      <c r="H334" s="7"/>
      <c r="I334" s="348"/>
      <c r="J334" s="349"/>
      <c r="K334" s="350"/>
      <c r="L334" s="351"/>
      <c r="M334" s="352"/>
      <c r="N334" s="351"/>
      <c r="O334" s="352"/>
      <c r="P334" s="351"/>
      <c r="Q334" s="352"/>
    </row>
    <row r="335" spans="1:17" hidden="1" x14ac:dyDescent="0.25">
      <c r="A335" s="26">
        <v>4</v>
      </c>
      <c r="B335" s="348"/>
      <c r="C335" s="349"/>
      <c r="D335" s="349"/>
      <c r="E335" s="349"/>
      <c r="F335" s="349"/>
      <c r="G335" s="350"/>
      <c r="H335" s="7"/>
      <c r="I335" s="348"/>
      <c r="J335" s="349"/>
      <c r="K335" s="350"/>
      <c r="L335" s="351"/>
      <c r="M335" s="352"/>
      <c r="N335" s="351"/>
      <c r="O335" s="352"/>
      <c r="P335" s="351"/>
      <c r="Q335" s="352"/>
    </row>
    <row r="336" spans="1:17" hidden="1" x14ac:dyDescent="0.25">
      <c r="A336" s="26">
        <v>5</v>
      </c>
      <c r="B336" s="348"/>
      <c r="C336" s="349"/>
      <c r="D336" s="349"/>
      <c r="E336" s="349"/>
      <c r="F336" s="349"/>
      <c r="G336" s="350"/>
      <c r="H336" s="7"/>
      <c r="I336" s="348"/>
      <c r="J336" s="349"/>
      <c r="K336" s="350"/>
      <c r="L336" s="351"/>
      <c r="M336" s="352"/>
      <c r="N336" s="351"/>
      <c r="O336" s="352"/>
      <c r="P336" s="351"/>
      <c r="Q336" s="352"/>
    </row>
    <row r="337" spans="1:17" hidden="1" x14ac:dyDescent="0.25">
      <c r="A337" s="6"/>
      <c r="B337" s="354" t="s">
        <v>44</v>
      </c>
      <c r="C337" s="355"/>
      <c r="D337" s="354"/>
      <c r="E337" s="356"/>
      <c r="F337" s="356"/>
      <c r="G337" s="356"/>
      <c r="H337" s="356"/>
      <c r="I337" s="356"/>
      <c r="J337" s="356"/>
      <c r="K337" s="356"/>
      <c r="L337" s="356"/>
      <c r="M337" s="356"/>
      <c r="N337" s="356"/>
      <c r="O337" s="356"/>
      <c r="P337" s="356"/>
      <c r="Q337" s="355"/>
    </row>
    <row r="338" spans="1:17" hidden="1" x14ac:dyDescent="0.25">
      <c r="A338" s="6"/>
      <c r="B338" s="353" t="s">
        <v>42</v>
      </c>
      <c r="C338" s="353"/>
      <c r="D338" s="353"/>
      <c r="E338" s="353"/>
      <c r="F338" s="353"/>
      <c r="G338" s="353"/>
      <c r="H338" s="353"/>
      <c r="I338" s="353"/>
      <c r="J338" s="353"/>
      <c r="K338" s="353"/>
      <c r="L338" s="353"/>
      <c r="M338" s="353"/>
      <c r="N338" s="353"/>
      <c r="O338" s="353"/>
      <c r="P338" s="353"/>
      <c r="Q338" s="353"/>
    </row>
    <row r="339" spans="1:17" hidden="1" x14ac:dyDescent="0.25">
      <c r="A339" s="26">
        <v>1</v>
      </c>
      <c r="B339" s="348"/>
      <c r="C339" s="349"/>
      <c r="D339" s="349"/>
      <c r="E339" s="349"/>
      <c r="F339" s="349"/>
      <c r="G339" s="350"/>
      <c r="H339" s="7"/>
      <c r="I339" s="348"/>
      <c r="J339" s="349"/>
      <c r="K339" s="350"/>
      <c r="L339" s="351"/>
      <c r="M339" s="352"/>
      <c r="N339" s="351"/>
      <c r="O339" s="352"/>
      <c r="P339" s="351"/>
      <c r="Q339" s="352"/>
    </row>
    <row r="340" spans="1:17" hidden="1" x14ac:dyDescent="0.25">
      <c r="A340" s="26">
        <v>2</v>
      </c>
      <c r="B340" s="348"/>
      <c r="C340" s="349"/>
      <c r="D340" s="349"/>
      <c r="E340" s="349"/>
      <c r="F340" s="349"/>
      <c r="G340" s="350"/>
      <c r="H340" s="7"/>
      <c r="I340" s="348"/>
      <c r="J340" s="349"/>
      <c r="K340" s="350"/>
      <c r="L340" s="351"/>
      <c r="M340" s="352"/>
      <c r="N340" s="351"/>
      <c r="O340" s="352"/>
      <c r="P340" s="351"/>
      <c r="Q340" s="352"/>
    </row>
    <row r="341" spans="1:17" hidden="1" x14ac:dyDescent="0.25">
      <c r="A341" s="26">
        <v>3</v>
      </c>
      <c r="B341" s="348"/>
      <c r="C341" s="349"/>
      <c r="D341" s="349"/>
      <c r="E341" s="349"/>
      <c r="F341" s="349"/>
      <c r="G341" s="350"/>
      <c r="H341" s="7"/>
      <c r="I341" s="348"/>
      <c r="J341" s="349"/>
      <c r="K341" s="350"/>
      <c r="L341" s="351"/>
      <c r="M341" s="352"/>
      <c r="N341" s="351"/>
      <c r="O341" s="352"/>
      <c r="P341" s="351"/>
      <c r="Q341" s="352"/>
    </row>
    <row r="342" spans="1:17" hidden="1" x14ac:dyDescent="0.25">
      <c r="A342" s="26">
        <v>4</v>
      </c>
      <c r="B342" s="348"/>
      <c r="C342" s="349"/>
      <c r="D342" s="349"/>
      <c r="E342" s="349"/>
      <c r="F342" s="349"/>
      <c r="G342" s="350"/>
      <c r="H342" s="7"/>
      <c r="I342" s="348"/>
      <c r="J342" s="349"/>
      <c r="K342" s="350"/>
      <c r="L342" s="351"/>
      <c r="M342" s="352"/>
      <c r="N342" s="351"/>
      <c r="O342" s="352"/>
      <c r="P342" s="351"/>
      <c r="Q342" s="352"/>
    </row>
    <row r="343" spans="1:17" hidden="1" x14ac:dyDescent="0.25">
      <c r="A343" s="26">
        <v>5</v>
      </c>
      <c r="B343" s="348"/>
      <c r="C343" s="349"/>
      <c r="D343" s="349"/>
      <c r="E343" s="349"/>
      <c r="F343" s="349"/>
      <c r="G343" s="350"/>
      <c r="H343" s="7"/>
      <c r="I343" s="348"/>
      <c r="J343" s="349"/>
      <c r="K343" s="350"/>
      <c r="L343" s="351"/>
      <c r="M343" s="352"/>
      <c r="N343" s="351"/>
      <c r="O343" s="352"/>
      <c r="P343" s="351"/>
      <c r="Q343" s="352"/>
    </row>
    <row r="344" spans="1:17" hidden="1" x14ac:dyDescent="0.25">
      <c r="A344" s="26">
        <v>6</v>
      </c>
      <c r="B344" s="348"/>
      <c r="C344" s="349"/>
      <c r="D344" s="349"/>
      <c r="E344" s="349"/>
      <c r="F344" s="349"/>
      <c r="G344" s="350"/>
      <c r="H344" s="7"/>
      <c r="I344" s="348"/>
      <c r="J344" s="349"/>
      <c r="K344" s="350"/>
      <c r="L344" s="351"/>
      <c r="M344" s="352"/>
      <c r="N344" s="351"/>
      <c r="O344" s="352"/>
      <c r="P344" s="351"/>
      <c r="Q344" s="352"/>
    </row>
    <row r="345" spans="1:17" hidden="1" x14ac:dyDescent="0.25">
      <c r="A345" s="26">
        <v>7</v>
      </c>
      <c r="B345" s="348"/>
      <c r="C345" s="349"/>
      <c r="D345" s="349"/>
      <c r="E345" s="349"/>
      <c r="F345" s="349"/>
      <c r="G345" s="350"/>
      <c r="H345" s="7"/>
      <c r="I345" s="348"/>
      <c r="J345" s="349"/>
      <c r="K345" s="350"/>
      <c r="L345" s="351"/>
      <c r="M345" s="352"/>
      <c r="N345" s="351"/>
      <c r="O345" s="352"/>
      <c r="P345" s="351"/>
      <c r="Q345" s="352"/>
    </row>
    <row r="346" spans="1:17" hidden="1" x14ac:dyDescent="0.25">
      <c r="A346" s="26">
        <v>8</v>
      </c>
      <c r="B346" s="348"/>
      <c r="C346" s="349"/>
      <c r="D346" s="349"/>
      <c r="E346" s="349"/>
      <c r="F346" s="349"/>
      <c r="G346" s="350"/>
      <c r="H346" s="7"/>
      <c r="I346" s="348"/>
      <c r="J346" s="349"/>
      <c r="K346" s="350"/>
      <c r="L346" s="351"/>
      <c r="M346" s="352"/>
      <c r="N346" s="351"/>
      <c r="O346" s="352"/>
      <c r="P346" s="351"/>
      <c r="Q346" s="352"/>
    </row>
    <row r="347" spans="1:17" hidden="1" x14ac:dyDescent="0.25">
      <c r="A347" s="26">
        <v>9</v>
      </c>
      <c r="B347" s="348"/>
      <c r="C347" s="349"/>
      <c r="D347" s="349"/>
      <c r="E347" s="349"/>
      <c r="F347" s="349"/>
      <c r="G347" s="350"/>
      <c r="H347" s="7"/>
      <c r="I347" s="348"/>
      <c r="J347" s="349"/>
      <c r="K347" s="350"/>
      <c r="L347" s="351"/>
      <c r="M347" s="352"/>
      <c r="N347" s="351"/>
      <c r="O347" s="352"/>
      <c r="P347" s="351"/>
      <c r="Q347" s="352"/>
    </row>
    <row r="348" spans="1:17" hidden="1" x14ac:dyDescent="0.25">
      <c r="A348" s="26">
        <v>10</v>
      </c>
      <c r="B348" s="348"/>
      <c r="C348" s="349"/>
      <c r="D348" s="349"/>
      <c r="E348" s="349"/>
      <c r="F348" s="349"/>
      <c r="G348" s="350"/>
      <c r="H348" s="7"/>
      <c r="I348" s="348"/>
      <c r="J348" s="349"/>
      <c r="K348" s="350"/>
      <c r="L348" s="351"/>
      <c r="M348" s="352"/>
      <c r="N348" s="351"/>
      <c r="O348" s="352"/>
      <c r="P348" s="351"/>
      <c r="Q348" s="352"/>
    </row>
    <row r="349" spans="1:17" hidden="1" x14ac:dyDescent="0.25">
      <c r="A349" s="6"/>
      <c r="B349" s="353" t="s">
        <v>43</v>
      </c>
      <c r="C349" s="353"/>
      <c r="D349" s="353"/>
      <c r="E349" s="353"/>
      <c r="F349" s="353"/>
      <c r="G349" s="353"/>
      <c r="H349" s="353"/>
      <c r="I349" s="353"/>
      <c r="J349" s="353"/>
      <c r="K349" s="353"/>
      <c r="L349" s="353"/>
      <c r="M349" s="353"/>
      <c r="N349" s="353"/>
      <c r="O349" s="353"/>
      <c r="P349" s="353"/>
      <c r="Q349" s="353"/>
    </row>
    <row r="350" spans="1:17" hidden="1" x14ac:dyDescent="0.25">
      <c r="A350" s="26">
        <v>1</v>
      </c>
      <c r="B350" s="348"/>
      <c r="C350" s="349"/>
      <c r="D350" s="349"/>
      <c r="E350" s="349"/>
      <c r="F350" s="349"/>
      <c r="G350" s="350"/>
      <c r="H350" s="7"/>
      <c r="I350" s="348"/>
      <c r="J350" s="349"/>
      <c r="K350" s="350"/>
      <c r="L350" s="351"/>
      <c r="M350" s="352"/>
      <c r="N350" s="351"/>
      <c r="O350" s="352"/>
      <c r="P350" s="351"/>
      <c r="Q350" s="352"/>
    </row>
    <row r="351" spans="1:17" hidden="1" x14ac:dyDescent="0.25">
      <c r="A351" s="26">
        <v>2</v>
      </c>
      <c r="B351" s="348"/>
      <c r="C351" s="349"/>
      <c r="D351" s="349"/>
      <c r="E351" s="349"/>
      <c r="F351" s="349"/>
      <c r="G351" s="350"/>
      <c r="H351" s="7"/>
      <c r="I351" s="348"/>
      <c r="J351" s="349"/>
      <c r="K351" s="350"/>
      <c r="L351" s="351"/>
      <c r="M351" s="352"/>
      <c r="N351" s="351"/>
      <c r="O351" s="352"/>
      <c r="P351" s="351"/>
      <c r="Q351" s="352"/>
    </row>
    <row r="352" spans="1:17" hidden="1" x14ac:dyDescent="0.25">
      <c r="A352" s="26">
        <v>3</v>
      </c>
      <c r="B352" s="348"/>
      <c r="C352" s="349"/>
      <c r="D352" s="349"/>
      <c r="E352" s="349"/>
      <c r="F352" s="349"/>
      <c r="G352" s="350"/>
      <c r="H352" s="7"/>
      <c r="I352" s="348"/>
      <c r="J352" s="349"/>
      <c r="K352" s="350"/>
      <c r="L352" s="351"/>
      <c r="M352" s="352"/>
      <c r="N352" s="351"/>
      <c r="O352" s="352"/>
      <c r="P352" s="351"/>
      <c r="Q352" s="352"/>
    </row>
    <row r="353" spans="1:17" hidden="1" x14ac:dyDescent="0.25">
      <c r="A353" s="26">
        <v>4</v>
      </c>
      <c r="B353" s="348"/>
      <c r="C353" s="349"/>
      <c r="D353" s="349"/>
      <c r="E353" s="349"/>
      <c r="F353" s="349"/>
      <c r="G353" s="350"/>
      <c r="H353" s="7"/>
      <c r="I353" s="348"/>
      <c r="J353" s="349"/>
      <c r="K353" s="350"/>
      <c r="L353" s="351"/>
      <c r="M353" s="352"/>
      <c r="N353" s="351"/>
      <c r="O353" s="352"/>
      <c r="P353" s="351"/>
      <c r="Q353" s="352"/>
    </row>
    <row r="354" spans="1:17" hidden="1" x14ac:dyDescent="0.25">
      <c r="A354" s="26">
        <v>5</v>
      </c>
      <c r="B354" s="348"/>
      <c r="C354" s="349"/>
      <c r="D354" s="349"/>
      <c r="E354" s="349"/>
      <c r="F354" s="349"/>
      <c r="G354" s="350"/>
      <c r="H354" s="7"/>
      <c r="I354" s="348"/>
      <c r="J354" s="349"/>
      <c r="K354" s="350"/>
      <c r="L354" s="351"/>
      <c r="M354" s="352"/>
      <c r="N354" s="351"/>
      <c r="O354" s="352"/>
      <c r="P354" s="351"/>
      <c r="Q354" s="352"/>
    </row>
    <row r="355" spans="1:17" hidden="1" x14ac:dyDescent="0.25">
      <c r="A355" s="26">
        <v>6</v>
      </c>
      <c r="B355" s="348"/>
      <c r="C355" s="349"/>
      <c r="D355" s="349"/>
      <c r="E355" s="349"/>
      <c r="F355" s="349"/>
      <c r="G355" s="350"/>
      <c r="H355" s="7"/>
      <c r="I355" s="348"/>
      <c r="J355" s="349"/>
      <c r="K355" s="350"/>
      <c r="L355" s="351"/>
      <c r="M355" s="352"/>
      <c r="N355" s="351"/>
      <c r="O355" s="352"/>
      <c r="P355" s="351"/>
      <c r="Q355" s="352"/>
    </row>
    <row r="356" spans="1:17" hidden="1" x14ac:dyDescent="0.25">
      <c r="A356" s="26">
        <v>7</v>
      </c>
      <c r="B356" s="348"/>
      <c r="C356" s="349"/>
      <c r="D356" s="349"/>
      <c r="E356" s="349"/>
      <c r="F356" s="349"/>
      <c r="G356" s="350"/>
      <c r="H356" s="7"/>
      <c r="I356" s="348"/>
      <c r="J356" s="349"/>
      <c r="K356" s="350"/>
      <c r="L356" s="351"/>
      <c r="M356" s="352"/>
      <c r="N356" s="351"/>
      <c r="O356" s="352"/>
      <c r="P356" s="351"/>
      <c r="Q356" s="352"/>
    </row>
    <row r="357" spans="1:17" hidden="1" x14ac:dyDescent="0.25">
      <c r="A357" s="26">
        <v>8</v>
      </c>
      <c r="B357" s="348"/>
      <c r="C357" s="349"/>
      <c r="D357" s="349"/>
      <c r="E357" s="349"/>
      <c r="F357" s="349"/>
      <c r="G357" s="350"/>
      <c r="H357" s="7"/>
      <c r="I357" s="348"/>
      <c r="J357" s="349"/>
      <c r="K357" s="350"/>
      <c r="L357" s="351"/>
      <c r="M357" s="352"/>
      <c r="N357" s="351"/>
      <c r="O357" s="352"/>
      <c r="P357" s="351"/>
      <c r="Q357" s="352"/>
    </row>
    <row r="358" spans="1:17" hidden="1" x14ac:dyDescent="0.25">
      <c r="A358" s="26">
        <v>9</v>
      </c>
      <c r="B358" s="348"/>
      <c r="C358" s="349"/>
      <c r="D358" s="349"/>
      <c r="E358" s="349"/>
      <c r="F358" s="349"/>
      <c r="G358" s="350"/>
      <c r="H358" s="7"/>
      <c r="I358" s="348"/>
      <c r="J358" s="349"/>
      <c r="K358" s="350"/>
      <c r="L358" s="351"/>
      <c r="M358" s="352"/>
      <c r="N358" s="351"/>
      <c r="O358" s="352"/>
      <c r="P358" s="351"/>
      <c r="Q358" s="352"/>
    </row>
    <row r="359" spans="1:17" hidden="1" x14ac:dyDescent="0.25">
      <c r="A359" s="26">
        <v>10</v>
      </c>
      <c r="B359" s="348"/>
      <c r="C359" s="349"/>
      <c r="D359" s="349"/>
      <c r="E359" s="349"/>
      <c r="F359" s="349"/>
      <c r="G359" s="350"/>
      <c r="H359" s="7"/>
      <c r="I359" s="348"/>
      <c r="J359" s="349"/>
      <c r="K359" s="350"/>
      <c r="L359" s="351"/>
      <c r="M359" s="352"/>
      <c r="N359" s="351"/>
      <c r="O359" s="352"/>
      <c r="P359" s="351"/>
      <c r="Q359" s="352"/>
    </row>
    <row r="360" spans="1:17" hidden="1" x14ac:dyDescent="0.25">
      <c r="A360" s="6"/>
      <c r="B360" s="353" t="s">
        <v>45</v>
      </c>
      <c r="C360" s="353"/>
      <c r="D360" s="353"/>
      <c r="E360" s="353"/>
      <c r="F360" s="353"/>
      <c r="G360" s="353"/>
      <c r="H360" s="353"/>
      <c r="I360" s="353"/>
      <c r="J360" s="353"/>
      <c r="K360" s="353"/>
      <c r="L360" s="353"/>
      <c r="M360" s="353"/>
      <c r="N360" s="353"/>
      <c r="O360" s="353"/>
      <c r="P360" s="353"/>
      <c r="Q360" s="353"/>
    </row>
    <row r="361" spans="1:17" hidden="1" x14ac:dyDescent="0.25">
      <c r="A361" s="26">
        <v>1</v>
      </c>
      <c r="B361" s="348"/>
      <c r="C361" s="349"/>
      <c r="D361" s="349"/>
      <c r="E361" s="349"/>
      <c r="F361" s="349"/>
      <c r="G361" s="350"/>
      <c r="H361" s="7"/>
      <c r="I361" s="348"/>
      <c r="J361" s="349"/>
      <c r="K361" s="350"/>
      <c r="L361" s="351"/>
      <c r="M361" s="352"/>
      <c r="N361" s="351"/>
      <c r="O361" s="352"/>
      <c r="P361" s="351"/>
      <c r="Q361" s="352"/>
    </row>
    <row r="362" spans="1:17" hidden="1" x14ac:dyDescent="0.25">
      <c r="A362" s="26">
        <v>2</v>
      </c>
      <c r="B362" s="348"/>
      <c r="C362" s="349"/>
      <c r="D362" s="349"/>
      <c r="E362" s="349"/>
      <c r="F362" s="349"/>
      <c r="G362" s="350"/>
      <c r="H362" s="7"/>
      <c r="I362" s="348"/>
      <c r="J362" s="349"/>
      <c r="K362" s="350"/>
      <c r="L362" s="351"/>
      <c r="M362" s="352"/>
      <c r="N362" s="351"/>
      <c r="O362" s="352"/>
      <c r="P362" s="351"/>
      <c r="Q362" s="352"/>
    </row>
    <row r="363" spans="1:17" hidden="1" x14ac:dyDescent="0.25">
      <c r="A363" s="26">
        <v>3</v>
      </c>
      <c r="B363" s="348"/>
      <c r="C363" s="349"/>
      <c r="D363" s="349"/>
      <c r="E363" s="349"/>
      <c r="F363" s="349"/>
      <c r="G363" s="350"/>
      <c r="H363" s="7"/>
      <c r="I363" s="348"/>
      <c r="J363" s="349"/>
      <c r="K363" s="350"/>
      <c r="L363" s="351"/>
      <c r="M363" s="352"/>
      <c r="N363" s="351"/>
      <c r="O363" s="352"/>
      <c r="P363" s="351"/>
      <c r="Q363" s="352"/>
    </row>
    <row r="364" spans="1:17" hidden="1" x14ac:dyDescent="0.25">
      <c r="A364" s="26">
        <v>4</v>
      </c>
      <c r="B364" s="348"/>
      <c r="C364" s="349"/>
      <c r="D364" s="349"/>
      <c r="E364" s="349"/>
      <c r="F364" s="349"/>
      <c r="G364" s="350"/>
      <c r="H364" s="7"/>
      <c r="I364" s="348"/>
      <c r="J364" s="349"/>
      <c r="K364" s="350"/>
      <c r="L364" s="351"/>
      <c r="M364" s="352"/>
      <c r="N364" s="351"/>
      <c r="O364" s="352"/>
      <c r="P364" s="351"/>
      <c r="Q364" s="352"/>
    </row>
    <row r="365" spans="1:17" hidden="1" x14ac:dyDescent="0.25">
      <c r="A365" s="26">
        <v>5</v>
      </c>
      <c r="B365" s="348"/>
      <c r="C365" s="349"/>
      <c r="D365" s="349"/>
      <c r="E365" s="349"/>
      <c r="F365" s="349"/>
      <c r="G365" s="350"/>
      <c r="H365" s="7"/>
      <c r="I365" s="348"/>
      <c r="J365" s="349"/>
      <c r="K365" s="350"/>
      <c r="L365" s="351"/>
      <c r="M365" s="352"/>
      <c r="N365" s="351"/>
      <c r="O365" s="352"/>
      <c r="P365" s="351"/>
      <c r="Q365" s="352"/>
    </row>
    <row r="366" spans="1:17" hidden="1" x14ac:dyDescent="0.25">
      <c r="A366" s="6"/>
      <c r="B366" s="353" t="s">
        <v>46</v>
      </c>
      <c r="C366" s="353"/>
      <c r="D366" s="353"/>
      <c r="E366" s="353"/>
      <c r="F366" s="353"/>
      <c r="G366" s="353"/>
      <c r="H366" s="353"/>
      <c r="I366" s="353"/>
      <c r="J366" s="353"/>
      <c r="K366" s="353"/>
      <c r="L366" s="353"/>
      <c r="M366" s="353"/>
      <c r="N366" s="353"/>
      <c r="O366" s="353"/>
      <c r="P366" s="353"/>
      <c r="Q366" s="353"/>
    </row>
    <row r="367" spans="1:17" hidden="1" x14ac:dyDescent="0.25">
      <c r="A367" s="26">
        <v>1</v>
      </c>
      <c r="B367" s="348"/>
      <c r="C367" s="349"/>
      <c r="D367" s="349"/>
      <c r="E367" s="349"/>
      <c r="F367" s="349"/>
      <c r="G367" s="350"/>
      <c r="H367" s="7"/>
      <c r="I367" s="348"/>
      <c r="J367" s="349"/>
      <c r="K367" s="350"/>
      <c r="L367" s="351"/>
      <c r="M367" s="352"/>
      <c r="N367" s="351"/>
      <c r="O367" s="352"/>
      <c r="P367" s="351"/>
      <c r="Q367" s="352"/>
    </row>
    <row r="368" spans="1:17" hidden="1" x14ac:dyDescent="0.25">
      <c r="A368" s="26">
        <v>2</v>
      </c>
      <c r="B368" s="348"/>
      <c r="C368" s="349"/>
      <c r="D368" s="349"/>
      <c r="E368" s="349"/>
      <c r="F368" s="349"/>
      <c r="G368" s="350"/>
      <c r="H368" s="7"/>
      <c r="I368" s="348"/>
      <c r="J368" s="349"/>
      <c r="K368" s="350"/>
      <c r="L368" s="351"/>
      <c r="M368" s="352"/>
      <c r="N368" s="351"/>
      <c r="O368" s="352"/>
      <c r="P368" s="351"/>
      <c r="Q368" s="352"/>
    </row>
    <row r="369" spans="1:17" hidden="1" x14ac:dyDescent="0.25">
      <c r="A369" s="26">
        <v>3</v>
      </c>
      <c r="B369" s="348"/>
      <c r="C369" s="349"/>
      <c r="D369" s="349"/>
      <c r="E369" s="349"/>
      <c r="F369" s="349"/>
      <c r="G369" s="350"/>
      <c r="H369" s="7"/>
      <c r="I369" s="348"/>
      <c r="J369" s="349"/>
      <c r="K369" s="350"/>
      <c r="L369" s="351"/>
      <c r="M369" s="352"/>
      <c r="N369" s="351"/>
      <c r="O369" s="352"/>
      <c r="P369" s="351"/>
      <c r="Q369" s="352"/>
    </row>
    <row r="370" spans="1:17" hidden="1" x14ac:dyDescent="0.25">
      <c r="A370" s="26">
        <v>4</v>
      </c>
      <c r="B370" s="348"/>
      <c r="C370" s="349"/>
      <c r="D370" s="349"/>
      <c r="E370" s="349"/>
      <c r="F370" s="349"/>
      <c r="G370" s="350"/>
      <c r="H370" s="7"/>
      <c r="I370" s="348"/>
      <c r="J370" s="349"/>
      <c r="K370" s="350"/>
      <c r="L370" s="351"/>
      <c r="M370" s="352"/>
      <c r="N370" s="351"/>
      <c r="O370" s="352"/>
      <c r="P370" s="351"/>
      <c r="Q370" s="352"/>
    </row>
    <row r="371" spans="1:17" hidden="1" x14ac:dyDescent="0.25">
      <c r="A371" s="26">
        <v>5</v>
      </c>
      <c r="B371" s="348"/>
      <c r="C371" s="349"/>
      <c r="D371" s="349"/>
      <c r="E371" s="349"/>
      <c r="F371" s="349"/>
      <c r="G371" s="350"/>
      <c r="H371" s="7"/>
      <c r="I371" s="348"/>
      <c r="J371" s="349"/>
      <c r="K371" s="350"/>
      <c r="L371" s="351"/>
      <c r="M371" s="352"/>
      <c r="N371" s="351"/>
      <c r="O371" s="352"/>
      <c r="P371" s="351"/>
      <c r="Q371" s="352"/>
    </row>
    <row r="372" spans="1:17" ht="19.5" customHeight="1" x14ac:dyDescent="0.25"/>
    <row r="373" spans="1:17" s="17" customFormat="1" ht="14.25" customHeight="1" x14ac:dyDescent="0.2">
      <c r="A373" s="16"/>
      <c r="B373" s="344" t="s">
        <v>542</v>
      </c>
      <c r="C373" s="344"/>
      <c r="D373" s="344"/>
      <c r="E373" s="344"/>
      <c r="F373" s="344"/>
      <c r="G373" s="344"/>
      <c r="H373" s="20"/>
      <c r="I373" s="345"/>
      <c r="J373" s="345"/>
      <c r="K373" s="345"/>
      <c r="L373" s="16"/>
      <c r="M373" s="16"/>
      <c r="N373" s="58" t="s">
        <v>543</v>
      </c>
      <c r="O373" s="58"/>
      <c r="P373" s="16"/>
      <c r="Q373" s="16"/>
    </row>
    <row r="374" spans="1:17" s="17" customFormat="1" ht="12" customHeight="1" x14ac:dyDescent="0.2">
      <c r="A374" s="16"/>
      <c r="B374" s="16"/>
      <c r="C374" s="16"/>
      <c r="D374" s="16"/>
      <c r="E374" s="16"/>
      <c r="F374" s="16"/>
      <c r="I374" s="22"/>
      <c r="J374" s="23" t="s">
        <v>47</v>
      </c>
      <c r="K374" s="23"/>
      <c r="L374" s="21"/>
      <c r="M374" s="24"/>
      <c r="N374" s="24" t="s">
        <v>48</v>
      </c>
      <c r="O374" s="24"/>
      <c r="P374" s="16"/>
      <c r="Q374" s="16"/>
    </row>
    <row r="375" spans="1:17" s="17" customFormat="1" ht="11.1" hidden="1" customHeight="1" x14ac:dyDescent="0.2">
      <c r="A375" s="16"/>
      <c r="B375" s="16"/>
      <c r="C375" s="16"/>
      <c r="D375" s="16"/>
      <c r="E375" s="16"/>
      <c r="F375" s="16"/>
      <c r="G375" s="18"/>
      <c r="H375" s="18"/>
      <c r="I375" s="18"/>
      <c r="J375" s="16"/>
      <c r="K375" s="16"/>
      <c r="L375" s="16"/>
      <c r="M375" s="18"/>
      <c r="N375" s="18"/>
      <c r="O375" s="18"/>
      <c r="P375" s="16"/>
      <c r="Q375" s="16"/>
    </row>
    <row r="376" spans="1:17" s="17" customFormat="1" ht="18.75" customHeight="1" x14ac:dyDescent="0.2">
      <c r="A376" s="16"/>
      <c r="B376" s="32" t="s">
        <v>49</v>
      </c>
      <c r="C376" s="16"/>
      <c r="D376" s="16"/>
      <c r="E376" s="16"/>
      <c r="F376" s="16"/>
      <c r="G376" s="16"/>
      <c r="H376" s="16"/>
      <c r="I376" s="16"/>
      <c r="J376" s="16"/>
      <c r="K376" s="16"/>
      <c r="L376" s="16"/>
      <c r="M376" s="16"/>
      <c r="N376" s="16"/>
      <c r="O376" s="16"/>
      <c r="P376" s="16"/>
      <c r="Q376" s="16"/>
    </row>
    <row r="377" spans="1:17" s="17" customFormat="1" ht="11.45" customHeight="1" x14ac:dyDescent="0.2">
      <c r="A377" s="16"/>
      <c r="B377" s="16"/>
      <c r="C377" s="16"/>
      <c r="D377" s="16"/>
      <c r="E377" s="16"/>
      <c r="F377" s="16"/>
      <c r="G377" s="16"/>
      <c r="H377" s="16"/>
      <c r="I377" s="16"/>
      <c r="J377" s="16"/>
      <c r="K377" s="16"/>
      <c r="L377" s="16"/>
      <c r="M377" s="16"/>
      <c r="N377" s="16"/>
      <c r="O377" s="16"/>
      <c r="P377" s="16"/>
      <c r="Q377" s="16"/>
    </row>
    <row r="378" spans="1:17" s="17" customFormat="1" ht="28.5" customHeight="1" x14ac:dyDescent="0.2">
      <c r="A378" s="16"/>
      <c r="B378" s="346" t="s">
        <v>102</v>
      </c>
      <c r="C378" s="346"/>
      <c r="D378" s="346"/>
      <c r="E378" s="346"/>
      <c r="F378" s="346"/>
      <c r="G378" s="346"/>
      <c r="H378" s="346"/>
      <c r="I378" s="345"/>
      <c r="J378" s="345"/>
      <c r="K378" s="345"/>
      <c r="L378" s="16"/>
      <c r="M378" s="25"/>
      <c r="N378" s="62" t="s">
        <v>103</v>
      </c>
      <c r="O378" s="62"/>
      <c r="P378" s="16"/>
      <c r="Q378" s="16"/>
    </row>
    <row r="379" spans="1:17" s="17" customFormat="1" ht="11.1" customHeight="1" x14ac:dyDescent="0.2">
      <c r="A379" s="16"/>
      <c r="B379" s="16"/>
      <c r="C379" s="16"/>
      <c r="D379" s="16"/>
      <c r="E379" s="16"/>
      <c r="F379" s="16"/>
      <c r="G379" s="21"/>
      <c r="H379" s="21"/>
      <c r="I379" s="22"/>
      <c r="J379" s="23" t="s">
        <v>47</v>
      </c>
      <c r="K379" s="23"/>
      <c r="L379" s="16"/>
      <c r="M379" s="347" t="s">
        <v>48</v>
      </c>
      <c r="N379" s="347"/>
      <c r="O379" s="347"/>
      <c r="P379" s="16"/>
      <c r="Q379" s="16"/>
    </row>
    <row r="380" spans="1:17" s="19" customFormat="1" x14ac:dyDescent="0.25">
      <c r="B380" s="28" t="s">
        <v>151</v>
      </c>
    </row>
    <row r="381" spans="1:17" ht="8.25" customHeight="1" x14ac:dyDescent="0.25"/>
    <row r="382" spans="1:17" x14ac:dyDescent="0.25">
      <c r="B382" t="s">
        <v>97</v>
      </c>
    </row>
  </sheetData>
  <mergeCells count="1382">
    <mergeCell ref="B373:G373"/>
    <mergeCell ref="I373:K373"/>
    <mergeCell ref="B21:C21"/>
    <mergeCell ref="E21:K21"/>
    <mergeCell ref="P21:Q21"/>
    <mergeCell ref="B22:C22"/>
    <mergeCell ref="E22:K22"/>
    <mergeCell ref="P22:Q22"/>
    <mergeCell ref="A14:Q14"/>
    <mergeCell ref="B18:C18"/>
    <mergeCell ref="E18:K18"/>
    <mergeCell ref="P18:Q18"/>
    <mergeCell ref="B19:C19"/>
    <mergeCell ref="E19:K19"/>
    <mergeCell ref="P19:Q19"/>
    <mergeCell ref="M1:Q1"/>
    <mergeCell ref="M2:Q2"/>
    <mergeCell ref="M3:Q3"/>
    <mergeCell ref="M7:Q7"/>
    <mergeCell ref="M8:Q8"/>
    <mergeCell ref="A13:Q13"/>
    <mergeCell ref="B35:Q35"/>
    <mergeCell ref="B36:Q36"/>
    <mergeCell ref="B37:Q37"/>
    <mergeCell ref="B38:Q38"/>
    <mergeCell ref="B40:Q40"/>
    <mergeCell ref="B27:Q27"/>
    <mergeCell ref="B29:Q29"/>
    <mergeCell ref="B31:Q31"/>
    <mergeCell ref="B32:Q32"/>
    <mergeCell ref="B33:Q33"/>
    <mergeCell ref="B34:Q34"/>
    <mergeCell ref="B24:C24"/>
    <mergeCell ref="D24:E24"/>
    <mergeCell ref="H24:O24"/>
    <mergeCell ref="P24:Q24"/>
    <mergeCell ref="B25:C25"/>
    <mergeCell ref="D25:E25"/>
    <mergeCell ref="H25:O25"/>
    <mergeCell ref="P25:Q25"/>
    <mergeCell ref="B39:Q39"/>
    <mergeCell ref="B56:Q56"/>
    <mergeCell ref="B57:Q57"/>
    <mergeCell ref="B58:Q58"/>
    <mergeCell ref="B59:Q59"/>
    <mergeCell ref="B60:Q60"/>
    <mergeCell ref="B61:Q61"/>
    <mergeCell ref="B50:Q50"/>
    <mergeCell ref="B51:Q51"/>
    <mergeCell ref="B52:Q52"/>
    <mergeCell ref="B53:Q53"/>
    <mergeCell ref="B54:Q54"/>
    <mergeCell ref="B55:Q55"/>
    <mergeCell ref="B41:Q41"/>
    <mergeCell ref="B42:Q42"/>
    <mergeCell ref="B43:Q43"/>
    <mergeCell ref="B44:Q44"/>
    <mergeCell ref="B46:Q46"/>
    <mergeCell ref="B47:Q47"/>
    <mergeCell ref="B71:I71"/>
    <mergeCell ref="J71:K71"/>
    <mergeCell ref="L71:O71"/>
    <mergeCell ref="P71:Q71"/>
    <mergeCell ref="B72:I72"/>
    <mergeCell ref="J72:K72"/>
    <mergeCell ref="L72:O72"/>
    <mergeCell ref="P72:Q72"/>
    <mergeCell ref="B69:I69"/>
    <mergeCell ref="J69:K69"/>
    <mergeCell ref="L69:O69"/>
    <mergeCell ref="P69:Q69"/>
    <mergeCell ref="B70:I70"/>
    <mergeCell ref="J70:K70"/>
    <mergeCell ref="L70:O70"/>
    <mergeCell ref="P70:Q70"/>
    <mergeCell ref="B62:Q62"/>
    <mergeCell ref="B63:Q63"/>
    <mergeCell ref="B64:Q64"/>
    <mergeCell ref="B65:Q65"/>
    <mergeCell ref="B67:G67"/>
    <mergeCell ref="B68:I68"/>
    <mergeCell ref="J68:K68"/>
    <mergeCell ref="L68:O68"/>
    <mergeCell ref="P68:Q68"/>
    <mergeCell ref="B78:I78"/>
    <mergeCell ref="J78:K78"/>
    <mergeCell ref="L78:O78"/>
    <mergeCell ref="P78:Q78"/>
    <mergeCell ref="B79:I79"/>
    <mergeCell ref="J79:K79"/>
    <mergeCell ref="L79:O79"/>
    <mergeCell ref="P79:Q79"/>
    <mergeCell ref="B76:I76"/>
    <mergeCell ref="J76:K76"/>
    <mergeCell ref="L76:O76"/>
    <mergeCell ref="P76:Q76"/>
    <mergeCell ref="B77:I77"/>
    <mergeCell ref="J77:K77"/>
    <mergeCell ref="L77:O77"/>
    <mergeCell ref="P77:Q77"/>
    <mergeCell ref="B73:I73"/>
    <mergeCell ref="J73:K73"/>
    <mergeCell ref="L73:O73"/>
    <mergeCell ref="P73:Q73"/>
    <mergeCell ref="B75:I75"/>
    <mergeCell ref="J75:K75"/>
    <mergeCell ref="L75:O75"/>
    <mergeCell ref="P75:Q75"/>
    <mergeCell ref="B74:I74"/>
    <mergeCell ref="J74:K74"/>
    <mergeCell ref="L74:O74"/>
    <mergeCell ref="P74:Q74"/>
    <mergeCell ref="B84:I84"/>
    <mergeCell ref="J84:K84"/>
    <mergeCell ref="L84:O84"/>
    <mergeCell ref="P84:Q84"/>
    <mergeCell ref="B85:I85"/>
    <mergeCell ref="J85:K85"/>
    <mergeCell ref="L85:O85"/>
    <mergeCell ref="P85:Q85"/>
    <mergeCell ref="B82:I82"/>
    <mergeCell ref="J82:K82"/>
    <mergeCell ref="L82:O82"/>
    <mergeCell ref="P82:Q82"/>
    <mergeCell ref="B83:I83"/>
    <mergeCell ref="J83:K83"/>
    <mergeCell ref="L83:O83"/>
    <mergeCell ref="P83:Q83"/>
    <mergeCell ref="B80:I80"/>
    <mergeCell ref="J80:K80"/>
    <mergeCell ref="L80:O80"/>
    <mergeCell ref="P80:Q80"/>
    <mergeCell ref="B81:I81"/>
    <mergeCell ref="J81:K81"/>
    <mergeCell ref="L81:O81"/>
    <mergeCell ref="P81:Q81"/>
    <mergeCell ref="B92:K92"/>
    <mergeCell ref="L92:M92"/>
    <mergeCell ref="N92:O92"/>
    <mergeCell ref="P92:Q92"/>
    <mergeCell ref="B93:K93"/>
    <mergeCell ref="L93:M93"/>
    <mergeCell ref="N93:O93"/>
    <mergeCell ref="P93:Q93"/>
    <mergeCell ref="B90:K90"/>
    <mergeCell ref="L90:M90"/>
    <mergeCell ref="N90:O90"/>
    <mergeCell ref="P90:Q90"/>
    <mergeCell ref="B91:K91"/>
    <mergeCell ref="L91:M91"/>
    <mergeCell ref="N91:O91"/>
    <mergeCell ref="P91:Q91"/>
    <mergeCell ref="B88:K88"/>
    <mergeCell ref="L88:M88"/>
    <mergeCell ref="N88:O88"/>
    <mergeCell ref="P88:Q88"/>
    <mergeCell ref="B89:K89"/>
    <mergeCell ref="L89:M89"/>
    <mergeCell ref="N89:O89"/>
    <mergeCell ref="P89:Q89"/>
    <mergeCell ref="B98:G98"/>
    <mergeCell ref="I98:K98"/>
    <mergeCell ref="L98:M98"/>
    <mergeCell ref="N98:O98"/>
    <mergeCell ref="P98:Q98"/>
    <mergeCell ref="B99:G99"/>
    <mergeCell ref="I99:K99"/>
    <mergeCell ref="L99:M99"/>
    <mergeCell ref="N99:O99"/>
    <mergeCell ref="P99:Q99"/>
    <mergeCell ref="B94:K94"/>
    <mergeCell ref="L94:M94"/>
    <mergeCell ref="N94:O94"/>
    <mergeCell ref="P94:Q94"/>
    <mergeCell ref="B95:K95"/>
    <mergeCell ref="L95:M95"/>
    <mergeCell ref="N95:O95"/>
    <mergeCell ref="P95:Q95"/>
    <mergeCell ref="L104:M104"/>
    <mergeCell ref="N104:O104"/>
    <mergeCell ref="P104:Q104"/>
    <mergeCell ref="B105:G105"/>
    <mergeCell ref="L105:M105"/>
    <mergeCell ref="N105:O105"/>
    <mergeCell ref="P105:Q105"/>
    <mergeCell ref="B100:Q100"/>
    <mergeCell ref="B101:C101"/>
    <mergeCell ref="D101:Q101"/>
    <mergeCell ref="B102:Q102"/>
    <mergeCell ref="B103:G103"/>
    <mergeCell ref="I103:K105"/>
    <mergeCell ref="L103:M103"/>
    <mergeCell ref="N103:O103"/>
    <mergeCell ref="P103:Q103"/>
    <mergeCell ref="B104:G104"/>
    <mergeCell ref="P110:Q110"/>
    <mergeCell ref="B113:G113"/>
    <mergeCell ref="L113:M113"/>
    <mergeCell ref="N113:O113"/>
    <mergeCell ref="P113:Q113"/>
    <mergeCell ref="B106:G106"/>
    <mergeCell ref="L106:M106"/>
    <mergeCell ref="N106:O106"/>
    <mergeCell ref="P106:Q106"/>
    <mergeCell ref="B107:G107"/>
    <mergeCell ref="L107:M107"/>
    <mergeCell ref="N107:O107"/>
    <mergeCell ref="P107:Q107"/>
    <mergeCell ref="B110:G110"/>
    <mergeCell ref="B108:G108"/>
    <mergeCell ref="B109:G109"/>
    <mergeCell ref="B111:G111"/>
    <mergeCell ref="B112:G112"/>
    <mergeCell ref="I106:K106"/>
    <mergeCell ref="I107:K109"/>
    <mergeCell ref="I110:K112"/>
    <mergeCell ref="I113:K115"/>
    <mergeCell ref="B114:G114"/>
    <mergeCell ref="B115:G115"/>
    <mergeCell ref="L108:M108"/>
    <mergeCell ref="L109:M109"/>
    <mergeCell ref="P108:Q108"/>
    <mergeCell ref="P109:Q109"/>
    <mergeCell ref="L111:M111"/>
    <mergeCell ref="N111:O111"/>
    <mergeCell ref="P111:Q111"/>
    <mergeCell ref="L112:M112"/>
    <mergeCell ref="B122:G122"/>
    <mergeCell ref="B123:G123"/>
    <mergeCell ref="L122:M122"/>
    <mergeCell ref="N122:O122"/>
    <mergeCell ref="P122:Q122"/>
    <mergeCell ref="L123:M123"/>
    <mergeCell ref="N123:O123"/>
    <mergeCell ref="P123:Q123"/>
    <mergeCell ref="I116:K118"/>
    <mergeCell ref="I124:K126"/>
    <mergeCell ref="I121:K123"/>
    <mergeCell ref="B125:G125"/>
    <mergeCell ref="B126:G126"/>
    <mergeCell ref="L125:M125"/>
    <mergeCell ref="N125:O125"/>
    <mergeCell ref="P125:Q125"/>
    <mergeCell ref="L126:M126"/>
    <mergeCell ref="N126:O126"/>
    <mergeCell ref="P126:Q126"/>
    <mergeCell ref="B121:G121"/>
    <mergeCell ref="L121:M121"/>
    <mergeCell ref="N121:O121"/>
    <mergeCell ref="P121:Q121"/>
    <mergeCell ref="B124:G124"/>
    <mergeCell ref="L124:M124"/>
    <mergeCell ref="N124:O124"/>
    <mergeCell ref="P124:Q124"/>
    <mergeCell ref="B131:G131"/>
    <mergeCell ref="I131:K131"/>
    <mergeCell ref="L131:M131"/>
    <mergeCell ref="N131:O131"/>
    <mergeCell ref="P131:Q131"/>
    <mergeCell ref="B132:G132"/>
    <mergeCell ref="I132:K132"/>
    <mergeCell ref="L132:M132"/>
    <mergeCell ref="N132:O132"/>
    <mergeCell ref="P132:Q132"/>
    <mergeCell ref="B127:G127"/>
    <mergeCell ref="L127:M127"/>
    <mergeCell ref="N127:O127"/>
    <mergeCell ref="P127:Q127"/>
    <mergeCell ref="B130:G130"/>
    <mergeCell ref="I130:K130"/>
    <mergeCell ref="L130:M130"/>
    <mergeCell ref="N130:O130"/>
    <mergeCell ref="P130:Q130"/>
    <mergeCell ref="I127:K129"/>
    <mergeCell ref="B128:G128"/>
    <mergeCell ref="B129:G129"/>
    <mergeCell ref="L128:M128"/>
    <mergeCell ref="N128:O128"/>
    <mergeCell ref="P128:Q128"/>
    <mergeCell ref="L129:M129"/>
    <mergeCell ref="N129:O129"/>
    <mergeCell ref="P129:Q129"/>
    <mergeCell ref="B135:G135"/>
    <mergeCell ref="I135:K135"/>
    <mergeCell ref="L135:M135"/>
    <mergeCell ref="N135:O135"/>
    <mergeCell ref="P135:Q135"/>
    <mergeCell ref="B136:G136"/>
    <mergeCell ref="I136:K136"/>
    <mergeCell ref="L136:M136"/>
    <mergeCell ref="N136:O136"/>
    <mergeCell ref="P136:Q136"/>
    <mergeCell ref="B133:G133"/>
    <mergeCell ref="I133:K133"/>
    <mergeCell ref="L133:M133"/>
    <mergeCell ref="N133:O133"/>
    <mergeCell ref="P133:Q133"/>
    <mergeCell ref="B134:G134"/>
    <mergeCell ref="I134:K134"/>
    <mergeCell ref="L134:M134"/>
    <mergeCell ref="N134:O134"/>
    <mergeCell ref="P134:Q134"/>
    <mergeCell ref="B141:G141"/>
    <mergeCell ref="I141:K141"/>
    <mergeCell ref="L141:M141"/>
    <mergeCell ref="N141:O141"/>
    <mergeCell ref="P141:Q141"/>
    <mergeCell ref="B142:G142"/>
    <mergeCell ref="I142:K142"/>
    <mergeCell ref="L142:M142"/>
    <mergeCell ref="N142:O142"/>
    <mergeCell ref="P142:Q142"/>
    <mergeCell ref="B139:Q139"/>
    <mergeCell ref="B140:G140"/>
    <mergeCell ref="I140:K140"/>
    <mergeCell ref="L140:M140"/>
    <mergeCell ref="N140:O140"/>
    <mergeCell ref="P140:Q140"/>
    <mergeCell ref="B137:G137"/>
    <mergeCell ref="I137:K137"/>
    <mergeCell ref="L137:M137"/>
    <mergeCell ref="N137:O137"/>
    <mergeCell ref="P137:Q137"/>
    <mergeCell ref="B138:G138"/>
    <mergeCell ref="I138:K138"/>
    <mergeCell ref="L138:M138"/>
    <mergeCell ref="N138:O138"/>
    <mergeCell ref="P138:Q138"/>
    <mergeCell ref="B147:G147"/>
    <mergeCell ref="I147:K147"/>
    <mergeCell ref="L147:M147"/>
    <mergeCell ref="N147:O147"/>
    <mergeCell ref="P147:Q147"/>
    <mergeCell ref="B148:G148"/>
    <mergeCell ref="I148:K148"/>
    <mergeCell ref="L148:M148"/>
    <mergeCell ref="N148:O148"/>
    <mergeCell ref="P148:Q148"/>
    <mergeCell ref="B145:Q145"/>
    <mergeCell ref="B146:G146"/>
    <mergeCell ref="I146:K146"/>
    <mergeCell ref="L146:M146"/>
    <mergeCell ref="N146:O146"/>
    <mergeCell ref="P146:Q146"/>
    <mergeCell ref="B143:G143"/>
    <mergeCell ref="I143:K143"/>
    <mergeCell ref="L143:M143"/>
    <mergeCell ref="N143:O143"/>
    <mergeCell ref="P143:Q143"/>
    <mergeCell ref="B144:G144"/>
    <mergeCell ref="I144:K144"/>
    <mergeCell ref="L144:M144"/>
    <mergeCell ref="N144:O144"/>
    <mergeCell ref="P144:Q144"/>
    <mergeCell ref="B151:C151"/>
    <mergeCell ref="D151:Q151"/>
    <mergeCell ref="B152:Q152"/>
    <mergeCell ref="B153:G153"/>
    <mergeCell ref="I153:K153"/>
    <mergeCell ref="L153:M153"/>
    <mergeCell ref="N153:O153"/>
    <mergeCell ref="P153:Q153"/>
    <mergeCell ref="B149:G149"/>
    <mergeCell ref="I149:K149"/>
    <mergeCell ref="L149:M149"/>
    <mergeCell ref="N149:O149"/>
    <mergeCell ref="P149:Q149"/>
    <mergeCell ref="B150:G150"/>
    <mergeCell ref="I150:K150"/>
    <mergeCell ref="L150:M150"/>
    <mergeCell ref="N150:O150"/>
    <mergeCell ref="P150:Q150"/>
    <mergeCell ref="B156:G156"/>
    <mergeCell ref="I156:K156"/>
    <mergeCell ref="L156:M156"/>
    <mergeCell ref="N156:O156"/>
    <mergeCell ref="P156:Q156"/>
    <mergeCell ref="B157:G157"/>
    <mergeCell ref="I157:K157"/>
    <mergeCell ref="L157:M157"/>
    <mergeCell ref="N157:O157"/>
    <mergeCell ref="P157:Q157"/>
    <mergeCell ref="B154:G154"/>
    <mergeCell ref="I154:K154"/>
    <mergeCell ref="L154:M154"/>
    <mergeCell ref="N154:O154"/>
    <mergeCell ref="P154:Q154"/>
    <mergeCell ref="B155:G155"/>
    <mergeCell ref="I155:K155"/>
    <mergeCell ref="L155:M155"/>
    <mergeCell ref="N155:O155"/>
    <mergeCell ref="P155:Q155"/>
    <mergeCell ref="B162:G162"/>
    <mergeCell ref="I162:K162"/>
    <mergeCell ref="L162:M162"/>
    <mergeCell ref="N162:O162"/>
    <mergeCell ref="P162:Q162"/>
    <mergeCell ref="B163:Q163"/>
    <mergeCell ref="B160:G160"/>
    <mergeCell ref="I160:K160"/>
    <mergeCell ref="L160:M160"/>
    <mergeCell ref="N160:O160"/>
    <mergeCell ref="P160:Q160"/>
    <mergeCell ref="B161:G161"/>
    <mergeCell ref="I161:K161"/>
    <mergeCell ref="L161:M161"/>
    <mergeCell ref="N161:O161"/>
    <mergeCell ref="P161:Q161"/>
    <mergeCell ref="B158:G158"/>
    <mergeCell ref="I158:K158"/>
    <mergeCell ref="L158:M158"/>
    <mergeCell ref="N158:O158"/>
    <mergeCell ref="P158:Q158"/>
    <mergeCell ref="B159:G159"/>
    <mergeCell ref="I159:K159"/>
    <mergeCell ref="L159:M159"/>
    <mergeCell ref="N159:O159"/>
    <mergeCell ref="P159:Q159"/>
    <mergeCell ref="B166:G166"/>
    <mergeCell ref="I166:K166"/>
    <mergeCell ref="L166:M166"/>
    <mergeCell ref="N166:O166"/>
    <mergeCell ref="P166:Q166"/>
    <mergeCell ref="B167:G167"/>
    <mergeCell ref="I167:K167"/>
    <mergeCell ref="L167:M167"/>
    <mergeCell ref="N167:O167"/>
    <mergeCell ref="P167:Q167"/>
    <mergeCell ref="B164:G164"/>
    <mergeCell ref="I164:K164"/>
    <mergeCell ref="L164:M164"/>
    <mergeCell ref="N164:O164"/>
    <mergeCell ref="P164:Q164"/>
    <mergeCell ref="B165:G165"/>
    <mergeCell ref="I165:K165"/>
    <mergeCell ref="L165:M165"/>
    <mergeCell ref="N165:O165"/>
    <mergeCell ref="P165:Q165"/>
    <mergeCell ref="B170:G170"/>
    <mergeCell ref="I170:K170"/>
    <mergeCell ref="L170:M170"/>
    <mergeCell ref="N170:O170"/>
    <mergeCell ref="P170:Q170"/>
    <mergeCell ref="B171:G171"/>
    <mergeCell ref="I171:K171"/>
    <mergeCell ref="L171:M171"/>
    <mergeCell ref="N171:O171"/>
    <mergeCell ref="P171:Q171"/>
    <mergeCell ref="B168:G168"/>
    <mergeCell ref="I168:K168"/>
    <mergeCell ref="L168:M168"/>
    <mergeCell ref="N168:O168"/>
    <mergeCell ref="P168:Q168"/>
    <mergeCell ref="B169:G169"/>
    <mergeCell ref="I169:K169"/>
    <mergeCell ref="L169:M169"/>
    <mergeCell ref="N169:O169"/>
    <mergeCell ref="P169:Q169"/>
    <mergeCell ref="B176:G176"/>
    <mergeCell ref="I176:K176"/>
    <mergeCell ref="L176:M176"/>
    <mergeCell ref="N176:O176"/>
    <mergeCell ref="P176:Q176"/>
    <mergeCell ref="B177:G177"/>
    <mergeCell ref="I177:K177"/>
    <mergeCell ref="L177:M177"/>
    <mergeCell ref="N177:O177"/>
    <mergeCell ref="P177:Q177"/>
    <mergeCell ref="B174:Q174"/>
    <mergeCell ref="B175:G175"/>
    <mergeCell ref="I175:K175"/>
    <mergeCell ref="L175:M175"/>
    <mergeCell ref="N175:O175"/>
    <mergeCell ref="P175:Q175"/>
    <mergeCell ref="B172:G172"/>
    <mergeCell ref="I172:K172"/>
    <mergeCell ref="L172:M172"/>
    <mergeCell ref="N172:O172"/>
    <mergeCell ref="P172:Q172"/>
    <mergeCell ref="B173:G173"/>
    <mergeCell ref="I173:K173"/>
    <mergeCell ref="L173:M173"/>
    <mergeCell ref="N173:O173"/>
    <mergeCell ref="P173:Q173"/>
    <mergeCell ref="B182:G182"/>
    <mergeCell ref="I182:K182"/>
    <mergeCell ref="L182:M182"/>
    <mergeCell ref="N182:O182"/>
    <mergeCell ref="P182:Q182"/>
    <mergeCell ref="B183:G183"/>
    <mergeCell ref="I183:K183"/>
    <mergeCell ref="L183:M183"/>
    <mergeCell ref="N183:O183"/>
    <mergeCell ref="P183:Q183"/>
    <mergeCell ref="B180:Q180"/>
    <mergeCell ref="B181:G181"/>
    <mergeCell ref="I181:K181"/>
    <mergeCell ref="L181:M181"/>
    <mergeCell ref="N181:O181"/>
    <mergeCell ref="P181:Q181"/>
    <mergeCell ref="B178:G178"/>
    <mergeCell ref="I178:K178"/>
    <mergeCell ref="L178:M178"/>
    <mergeCell ref="N178:O178"/>
    <mergeCell ref="P178:Q178"/>
    <mergeCell ref="B179:G179"/>
    <mergeCell ref="I179:K179"/>
    <mergeCell ref="L179:M179"/>
    <mergeCell ref="N179:O179"/>
    <mergeCell ref="P179:Q179"/>
    <mergeCell ref="B186:C186"/>
    <mergeCell ref="D186:Q186"/>
    <mergeCell ref="B187:Q187"/>
    <mergeCell ref="B188:G188"/>
    <mergeCell ref="I188:K188"/>
    <mergeCell ref="L188:M188"/>
    <mergeCell ref="N188:O188"/>
    <mergeCell ref="P188:Q188"/>
    <mergeCell ref="B184:G184"/>
    <mergeCell ref="I184:K184"/>
    <mergeCell ref="L184:M184"/>
    <mergeCell ref="N184:O184"/>
    <mergeCell ref="P184:Q184"/>
    <mergeCell ref="B185:G185"/>
    <mergeCell ref="I185:K185"/>
    <mergeCell ref="L185:M185"/>
    <mergeCell ref="N185:O185"/>
    <mergeCell ref="P185:Q185"/>
    <mergeCell ref="B191:G191"/>
    <mergeCell ref="I191:K191"/>
    <mergeCell ref="L191:M191"/>
    <mergeCell ref="N191:O191"/>
    <mergeCell ref="P191:Q191"/>
    <mergeCell ref="B192:G192"/>
    <mergeCell ref="I192:K192"/>
    <mergeCell ref="L192:M192"/>
    <mergeCell ref="N192:O192"/>
    <mergeCell ref="P192:Q192"/>
    <mergeCell ref="B189:G189"/>
    <mergeCell ref="I189:K189"/>
    <mergeCell ref="L189:M189"/>
    <mergeCell ref="N189:O189"/>
    <mergeCell ref="P189:Q189"/>
    <mergeCell ref="B190:G190"/>
    <mergeCell ref="I190:K190"/>
    <mergeCell ref="L190:M190"/>
    <mergeCell ref="N190:O190"/>
    <mergeCell ref="P190:Q190"/>
    <mergeCell ref="B197:G197"/>
    <mergeCell ref="I197:K197"/>
    <mergeCell ref="L197:M197"/>
    <mergeCell ref="N197:O197"/>
    <mergeCell ref="P197:Q197"/>
    <mergeCell ref="B198:Q198"/>
    <mergeCell ref="B195:G195"/>
    <mergeCell ref="I195:K195"/>
    <mergeCell ref="L195:M195"/>
    <mergeCell ref="N195:O195"/>
    <mergeCell ref="P195:Q195"/>
    <mergeCell ref="B196:G196"/>
    <mergeCell ref="I196:K196"/>
    <mergeCell ref="L196:M196"/>
    <mergeCell ref="N196:O196"/>
    <mergeCell ref="P196:Q196"/>
    <mergeCell ref="B193:G193"/>
    <mergeCell ref="I193:K193"/>
    <mergeCell ref="L193:M193"/>
    <mergeCell ref="N193:O193"/>
    <mergeCell ref="P193:Q193"/>
    <mergeCell ref="B194:G194"/>
    <mergeCell ref="I194:K194"/>
    <mergeCell ref="L194:M194"/>
    <mergeCell ref="N194:O194"/>
    <mergeCell ref="P194:Q194"/>
    <mergeCell ref="B201:G201"/>
    <mergeCell ref="I201:K201"/>
    <mergeCell ref="L201:M201"/>
    <mergeCell ref="N201:O201"/>
    <mergeCell ref="P201:Q201"/>
    <mergeCell ref="B202:G202"/>
    <mergeCell ref="I202:K202"/>
    <mergeCell ref="L202:M202"/>
    <mergeCell ref="N202:O202"/>
    <mergeCell ref="P202:Q202"/>
    <mergeCell ref="B199:G199"/>
    <mergeCell ref="I199:K199"/>
    <mergeCell ref="L199:M199"/>
    <mergeCell ref="N199:O199"/>
    <mergeCell ref="P199:Q199"/>
    <mergeCell ref="B200:G200"/>
    <mergeCell ref="I200:K200"/>
    <mergeCell ref="L200:M200"/>
    <mergeCell ref="N200:O200"/>
    <mergeCell ref="P200:Q200"/>
    <mergeCell ref="B205:G205"/>
    <mergeCell ref="I205:K205"/>
    <mergeCell ref="L205:M205"/>
    <mergeCell ref="N205:O205"/>
    <mergeCell ref="P205:Q205"/>
    <mergeCell ref="B206:G206"/>
    <mergeCell ref="I206:K206"/>
    <mergeCell ref="L206:M206"/>
    <mergeCell ref="N206:O206"/>
    <mergeCell ref="P206:Q206"/>
    <mergeCell ref="B203:G203"/>
    <mergeCell ref="I203:K203"/>
    <mergeCell ref="L203:M203"/>
    <mergeCell ref="N203:O203"/>
    <mergeCell ref="P203:Q203"/>
    <mergeCell ref="B204:G204"/>
    <mergeCell ref="I204:K204"/>
    <mergeCell ref="L204:M204"/>
    <mergeCell ref="N204:O204"/>
    <mergeCell ref="P204:Q204"/>
    <mergeCell ref="B211:G211"/>
    <mergeCell ref="I211:K211"/>
    <mergeCell ref="L211:M211"/>
    <mergeCell ref="N211:O211"/>
    <mergeCell ref="P211:Q211"/>
    <mergeCell ref="B212:G212"/>
    <mergeCell ref="I212:K212"/>
    <mergeCell ref="L212:M212"/>
    <mergeCell ref="N212:O212"/>
    <mergeCell ref="P212:Q212"/>
    <mergeCell ref="B209:Q209"/>
    <mergeCell ref="B210:G210"/>
    <mergeCell ref="I210:K210"/>
    <mergeCell ref="L210:M210"/>
    <mergeCell ref="N210:O210"/>
    <mergeCell ref="P210:Q210"/>
    <mergeCell ref="B207:G207"/>
    <mergeCell ref="I207:K207"/>
    <mergeCell ref="L207:M207"/>
    <mergeCell ref="N207:O207"/>
    <mergeCell ref="P207:Q207"/>
    <mergeCell ref="B208:G208"/>
    <mergeCell ref="I208:K208"/>
    <mergeCell ref="L208:M208"/>
    <mergeCell ref="N208:O208"/>
    <mergeCell ref="P208:Q208"/>
    <mergeCell ref="B217:G217"/>
    <mergeCell ref="I217:K217"/>
    <mergeCell ref="L217:M217"/>
    <mergeCell ref="N217:O217"/>
    <mergeCell ref="P217:Q217"/>
    <mergeCell ref="B218:G218"/>
    <mergeCell ref="I218:K218"/>
    <mergeCell ref="L218:M218"/>
    <mergeCell ref="N218:O218"/>
    <mergeCell ref="P218:Q218"/>
    <mergeCell ref="B215:Q215"/>
    <mergeCell ref="B216:G216"/>
    <mergeCell ref="I216:K216"/>
    <mergeCell ref="L216:M216"/>
    <mergeCell ref="N216:O216"/>
    <mergeCell ref="P216:Q216"/>
    <mergeCell ref="B213:G213"/>
    <mergeCell ref="I213:K213"/>
    <mergeCell ref="L213:M213"/>
    <mergeCell ref="N213:O213"/>
    <mergeCell ref="P213:Q213"/>
    <mergeCell ref="B214:G214"/>
    <mergeCell ref="I214:K214"/>
    <mergeCell ref="L214:M214"/>
    <mergeCell ref="N214:O214"/>
    <mergeCell ref="P214:Q214"/>
    <mergeCell ref="B221:C221"/>
    <mergeCell ref="D221:Q221"/>
    <mergeCell ref="B222:Q222"/>
    <mergeCell ref="B223:G223"/>
    <mergeCell ref="I223:K223"/>
    <mergeCell ref="L223:M223"/>
    <mergeCell ref="N223:O223"/>
    <mergeCell ref="P223:Q223"/>
    <mergeCell ref="B219:G219"/>
    <mergeCell ref="I219:K219"/>
    <mergeCell ref="L219:M219"/>
    <mergeCell ref="N219:O219"/>
    <mergeCell ref="P219:Q219"/>
    <mergeCell ref="B220:G220"/>
    <mergeCell ref="I220:K220"/>
    <mergeCell ref="L220:M220"/>
    <mergeCell ref="N220:O220"/>
    <mergeCell ref="P220:Q220"/>
    <mergeCell ref="B226:G226"/>
    <mergeCell ref="I226:K226"/>
    <mergeCell ref="L226:M226"/>
    <mergeCell ref="N226:O226"/>
    <mergeCell ref="P226:Q226"/>
    <mergeCell ref="B227:G227"/>
    <mergeCell ref="I227:K227"/>
    <mergeCell ref="L227:M227"/>
    <mergeCell ref="N227:O227"/>
    <mergeCell ref="P227:Q227"/>
    <mergeCell ref="B224:G224"/>
    <mergeCell ref="I224:K224"/>
    <mergeCell ref="L224:M224"/>
    <mergeCell ref="N224:O224"/>
    <mergeCell ref="P224:Q224"/>
    <mergeCell ref="B225:G225"/>
    <mergeCell ref="I225:K225"/>
    <mergeCell ref="L225:M225"/>
    <mergeCell ref="N225:O225"/>
    <mergeCell ref="P225:Q225"/>
    <mergeCell ref="B232:G232"/>
    <mergeCell ref="I232:K232"/>
    <mergeCell ref="L232:M232"/>
    <mergeCell ref="N232:O232"/>
    <mergeCell ref="P232:Q232"/>
    <mergeCell ref="B233:Q233"/>
    <mergeCell ref="B230:G230"/>
    <mergeCell ref="I230:K230"/>
    <mergeCell ref="L230:M230"/>
    <mergeCell ref="N230:O230"/>
    <mergeCell ref="P230:Q230"/>
    <mergeCell ref="B231:G231"/>
    <mergeCell ref="I231:K231"/>
    <mergeCell ref="L231:M231"/>
    <mergeCell ref="N231:O231"/>
    <mergeCell ref="P231:Q231"/>
    <mergeCell ref="B228:G228"/>
    <mergeCell ref="I228:K228"/>
    <mergeCell ref="L228:M228"/>
    <mergeCell ref="N228:O228"/>
    <mergeCell ref="P228:Q228"/>
    <mergeCell ref="B229:G229"/>
    <mergeCell ref="I229:K229"/>
    <mergeCell ref="L229:M229"/>
    <mergeCell ref="N229:O229"/>
    <mergeCell ref="P229:Q229"/>
    <mergeCell ref="B236:G236"/>
    <mergeCell ref="I236:K236"/>
    <mergeCell ref="L236:M236"/>
    <mergeCell ref="N236:O236"/>
    <mergeCell ref="P236:Q236"/>
    <mergeCell ref="B237:G237"/>
    <mergeCell ref="I237:K237"/>
    <mergeCell ref="L237:M237"/>
    <mergeCell ref="N237:O237"/>
    <mergeCell ref="P237:Q237"/>
    <mergeCell ref="B234:G234"/>
    <mergeCell ref="I234:K234"/>
    <mergeCell ref="L234:M234"/>
    <mergeCell ref="N234:O234"/>
    <mergeCell ref="P234:Q234"/>
    <mergeCell ref="B235:G235"/>
    <mergeCell ref="I235:K235"/>
    <mergeCell ref="L235:M235"/>
    <mergeCell ref="N235:O235"/>
    <mergeCell ref="P235:Q235"/>
    <mergeCell ref="B240:G240"/>
    <mergeCell ref="I240:K240"/>
    <mergeCell ref="L240:M240"/>
    <mergeCell ref="N240:O240"/>
    <mergeCell ref="P240:Q240"/>
    <mergeCell ref="B241:G241"/>
    <mergeCell ref="I241:K241"/>
    <mergeCell ref="L241:M241"/>
    <mergeCell ref="N241:O241"/>
    <mergeCell ref="P241:Q241"/>
    <mergeCell ref="B238:G238"/>
    <mergeCell ref="I238:K238"/>
    <mergeCell ref="L238:M238"/>
    <mergeCell ref="N238:O238"/>
    <mergeCell ref="P238:Q238"/>
    <mergeCell ref="B239:G239"/>
    <mergeCell ref="I239:K239"/>
    <mergeCell ref="L239:M239"/>
    <mergeCell ref="N239:O239"/>
    <mergeCell ref="P239:Q239"/>
    <mergeCell ref="B246:G246"/>
    <mergeCell ref="I246:K246"/>
    <mergeCell ref="L246:M246"/>
    <mergeCell ref="N246:O246"/>
    <mergeCell ref="P246:Q246"/>
    <mergeCell ref="B247:G247"/>
    <mergeCell ref="I247:K247"/>
    <mergeCell ref="L247:M247"/>
    <mergeCell ref="N247:O247"/>
    <mergeCell ref="P247:Q247"/>
    <mergeCell ref="B244:Q244"/>
    <mergeCell ref="B245:G245"/>
    <mergeCell ref="I245:K245"/>
    <mergeCell ref="L245:M245"/>
    <mergeCell ref="N245:O245"/>
    <mergeCell ref="P245:Q245"/>
    <mergeCell ref="B242:G242"/>
    <mergeCell ref="I242:K242"/>
    <mergeCell ref="L242:M242"/>
    <mergeCell ref="N242:O242"/>
    <mergeCell ref="P242:Q242"/>
    <mergeCell ref="B243:G243"/>
    <mergeCell ref="I243:K243"/>
    <mergeCell ref="L243:M243"/>
    <mergeCell ref="N243:O243"/>
    <mergeCell ref="P243:Q243"/>
    <mergeCell ref="B252:G252"/>
    <mergeCell ref="I252:K252"/>
    <mergeCell ref="L252:M252"/>
    <mergeCell ref="N252:O252"/>
    <mergeCell ref="P252:Q252"/>
    <mergeCell ref="B253:G253"/>
    <mergeCell ref="I253:K253"/>
    <mergeCell ref="L253:M253"/>
    <mergeCell ref="N253:O253"/>
    <mergeCell ref="P253:Q253"/>
    <mergeCell ref="B250:Q250"/>
    <mergeCell ref="B251:G251"/>
    <mergeCell ref="I251:K251"/>
    <mergeCell ref="L251:M251"/>
    <mergeCell ref="N251:O251"/>
    <mergeCell ref="P251:Q251"/>
    <mergeCell ref="B248:G248"/>
    <mergeCell ref="I248:K248"/>
    <mergeCell ref="L248:M248"/>
    <mergeCell ref="N248:O248"/>
    <mergeCell ref="P248:Q248"/>
    <mergeCell ref="B249:G249"/>
    <mergeCell ref="I249:K249"/>
    <mergeCell ref="L249:M249"/>
    <mergeCell ref="N249:O249"/>
    <mergeCell ref="P249:Q249"/>
    <mergeCell ref="B258:Q258"/>
    <mergeCell ref="B259:G259"/>
    <mergeCell ref="I259:K259"/>
    <mergeCell ref="L259:M259"/>
    <mergeCell ref="N259:O259"/>
    <mergeCell ref="P259:Q259"/>
    <mergeCell ref="B256:G256"/>
    <mergeCell ref="I256:K256"/>
    <mergeCell ref="L256:M256"/>
    <mergeCell ref="N256:O256"/>
    <mergeCell ref="P256:Q256"/>
    <mergeCell ref="B257:C257"/>
    <mergeCell ref="D257:Q257"/>
    <mergeCell ref="B254:G254"/>
    <mergeCell ref="I254:K254"/>
    <mergeCell ref="L254:M254"/>
    <mergeCell ref="N254:O254"/>
    <mergeCell ref="P254:Q254"/>
    <mergeCell ref="B255:G255"/>
    <mergeCell ref="I255:K255"/>
    <mergeCell ref="L255:M255"/>
    <mergeCell ref="N255:O255"/>
    <mergeCell ref="P255:Q255"/>
    <mergeCell ref="B262:G262"/>
    <mergeCell ref="I262:K262"/>
    <mergeCell ref="L262:M262"/>
    <mergeCell ref="N262:O262"/>
    <mergeCell ref="P262:Q262"/>
    <mergeCell ref="B263:G263"/>
    <mergeCell ref="I263:K263"/>
    <mergeCell ref="L263:M263"/>
    <mergeCell ref="N263:O263"/>
    <mergeCell ref="P263:Q263"/>
    <mergeCell ref="B260:G260"/>
    <mergeCell ref="I260:K260"/>
    <mergeCell ref="L260:M260"/>
    <mergeCell ref="N260:O260"/>
    <mergeCell ref="P260:Q260"/>
    <mergeCell ref="B261:G261"/>
    <mergeCell ref="I261:K261"/>
    <mergeCell ref="L261:M261"/>
    <mergeCell ref="N261:O261"/>
    <mergeCell ref="P261:Q261"/>
    <mergeCell ref="B268:G268"/>
    <mergeCell ref="I268:K268"/>
    <mergeCell ref="L268:M268"/>
    <mergeCell ref="N268:O268"/>
    <mergeCell ref="P268:Q268"/>
    <mergeCell ref="B269:Q269"/>
    <mergeCell ref="B266:G266"/>
    <mergeCell ref="I266:K266"/>
    <mergeCell ref="L266:M266"/>
    <mergeCell ref="N266:O266"/>
    <mergeCell ref="P266:Q266"/>
    <mergeCell ref="B267:G267"/>
    <mergeCell ref="I267:K267"/>
    <mergeCell ref="L267:M267"/>
    <mergeCell ref="N267:O267"/>
    <mergeCell ref="P267:Q267"/>
    <mergeCell ref="B264:G264"/>
    <mergeCell ref="I264:K264"/>
    <mergeCell ref="L264:M264"/>
    <mergeCell ref="N264:O264"/>
    <mergeCell ref="P264:Q264"/>
    <mergeCell ref="B265:G265"/>
    <mergeCell ref="I265:K265"/>
    <mergeCell ref="L265:M265"/>
    <mergeCell ref="N265:O265"/>
    <mergeCell ref="P265:Q265"/>
    <mergeCell ref="B272:G272"/>
    <mergeCell ref="I272:K272"/>
    <mergeCell ref="L272:M272"/>
    <mergeCell ref="N272:O272"/>
    <mergeCell ref="P272:Q272"/>
    <mergeCell ref="B273:G273"/>
    <mergeCell ref="I273:K273"/>
    <mergeCell ref="L273:M273"/>
    <mergeCell ref="N273:O273"/>
    <mergeCell ref="P273:Q273"/>
    <mergeCell ref="B270:G270"/>
    <mergeCell ref="I270:K270"/>
    <mergeCell ref="L270:M270"/>
    <mergeCell ref="N270:O270"/>
    <mergeCell ref="P270:Q270"/>
    <mergeCell ref="B271:G271"/>
    <mergeCell ref="I271:K271"/>
    <mergeCell ref="L271:M271"/>
    <mergeCell ref="N271:O271"/>
    <mergeCell ref="P271:Q271"/>
    <mergeCell ref="B276:G276"/>
    <mergeCell ref="I276:K276"/>
    <mergeCell ref="L276:M276"/>
    <mergeCell ref="N276:O276"/>
    <mergeCell ref="P276:Q276"/>
    <mergeCell ref="B277:G277"/>
    <mergeCell ref="I277:K277"/>
    <mergeCell ref="L277:M277"/>
    <mergeCell ref="N277:O277"/>
    <mergeCell ref="P277:Q277"/>
    <mergeCell ref="B274:G274"/>
    <mergeCell ref="I274:K274"/>
    <mergeCell ref="L274:M274"/>
    <mergeCell ref="N274:O274"/>
    <mergeCell ref="P274:Q274"/>
    <mergeCell ref="B275:G275"/>
    <mergeCell ref="I275:K275"/>
    <mergeCell ref="L275:M275"/>
    <mergeCell ref="N275:O275"/>
    <mergeCell ref="P275:Q275"/>
    <mergeCell ref="B282:G282"/>
    <mergeCell ref="I282:K282"/>
    <mergeCell ref="L282:M282"/>
    <mergeCell ref="N282:O282"/>
    <mergeCell ref="P282:Q282"/>
    <mergeCell ref="B283:G283"/>
    <mergeCell ref="I283:K283"/>
    <mergeCell ref="L283:M283"/>
    <mergeCell ref="N283:O283"/>
    <mergeCell ref="P283:Q283"/>
    <mergeCell ref="B280:Q280"/>
    <mergeCell ref="B281:G281"/>
    <mergeCell ref="I281:K281"/>
    <mergeCell ref="L281:M281"/>
    <mergeCell ref="N281:O281"/>
    <mergeCell ref="P281:Q281"/>
    <mergeCell ref="B278:G278"/>
    <mergeCell ref="I278:K278"/>
    <mergeCell ref="L278:M278"/>
    <mergeCell ref="N278:O278"/>
    <mergeCell ref="P278:Q278"/>
    <mergeCell ref="B279:G279"/>
    <mergeCell ref="I279:K279"/>
    <mergeCell ref="L279:M279"/>
    <mergeCell ref="N279:O279"/>
    <mergeCell ref="P279:Q279"/>
    <mergeCell ref="B288:G288"/>
    <mergeCell ref="I288:K288"/>
    <mergeCell ref="L288:M288"/>
    <mergeCell ref="N288:O288"/>
    <mergeCell ref="P288:Q288"/>
    <mergeCell ref="B289:G289"/>
    <mergeCell ref="I289:K289"/>
    <mergeCell ref="L289:M289"/>
    <mergeCell ref="N289:O289"/>
    <mergeCell ref="P289:Q289"/>
    <mergeCell ref="B286:Q286"/>
    <mergeCell ref="B287:G287"/>
    <mergeCell ref="I287:K287"/>
    <mergeCell ref="L287:M287"/>
    <mergeCell ref="N287:O287"/>
    <mergeCell ref="P287:Q287"/>
    <mergeCell ref="B284:G284"/>
    <mergeCell ref="I284:K284"/>
    <mergeCell ref="L284:M284"/>
    <mergeCell ref="N284:O284"/>
    <mergeCell ref="P284:Q284"/>
    <mergeCell ref="B285:G285"/>
    <mergeCell ref="I285:K285"/>
    <mergeCell ref="L285:M285"/>
    <mergeCell ref="N285:O285"/>
    <mergeCell ref="P285:Q285"/>
    <mergeCell ref="B290:G290"/>
    <mergeCell ref="I290:K290"/>
    <mergeCell ref="L290:M290"/>
    <mergeCell ref="N290:O290"/>
    <mergeCell ref="P290:Q290"/>
    <mergeCell ref="B291:G291"/>
    <mergeCell ref="I291:K291"/>
    <mergeCell ref="L291:M291"/>
    <mergeCell ref="N291:O291"/>
    <mergeCell ref="P291:Q291"/>
    <mergeCell ref="I315:K315"/>
    <mergeCell ref="B296:Q296"/>
    <mergeCell ref="B297:G297"/>
    <mergeCell ref="I297:K297"/>
    <mergeCell ref="L297:M297"/>
    <mergeCell ref="N297:O297"/>
    <mergeCell ref="P297:Q297"/>
    <mergeCell ref="B294:G294"/>
    <mergeCell ref="I294:K294"/>
    <mergeCell ref="L294:M294"/>
    <mergeCell ref="N294:O294"/>
    <mergeCell ref="P294:Q294"/>
    <mergeCell ref="B295:G295"/>
    <mergeCell ref="I295:K295"/>
    <mergeCell ref="L295:M295"/>
    <mergeCell ref="N295:O295"/>
    <mergeCell ref="P295:Q295"/>
    <mergeCell ref="B292:G292"/>
    <mergeCell ref="I292:K292"/>
    <mergeCell ref="L292:M292"/>
    <mergeCell ref="N292:O292"/>
    <mergeCell ref="P292:Q292"/>
    <mergeCell ref="B293:G293"/>
    <mergeCell ref="I293:K293"/>
    <mergeCell ref="L293:M293"/>
    <mergeCell ref="N293:O293"/>
    <mergeCell ref="P293:Q293"/>
    <mergeCell ref="B300:G300"/>
    <mergeCell ref="I300:K300"/>
    <mergeCell ref="L300:M300"/>
    <mergeCell ref="N300:O300"/>
    <mergeCell ref="P300:Q300"/>
    <mergeCell ref="B301:G301"/>
    <mergeCell ref="I301:K301"/>
    <mergeCell ref="L301:M301"/>
    <mergeCell ref="N301:O301"/>
    <mergeCell ref="P301:Q301"/>
    <mergeCell ref="B298:G298"/>
    <mergeCell ref="I298:K298"/>
    <mergeCell ref="L298:M298"/>
    <mergeCell ref="N298:O298"/>
    <mergeCell ref="P298:Q298"/>
    <mergeCell ref="B299:G299"/>
    <mergeCell ref="I299:K299"/>
    <mergeCell ref="L299:M299"/>
    <mergeCell ref="N299:O299"/>
    <mergeCell ref="P299:Q299"/>
    <mergeCell ref="B305:G305"/>
    <mergeCell ref="I305:K305"/>
    <mergeCell ref="L305:M305"/>
    <mergeCell ref="N305:O305"/>
    <mergeCell ref="P305:Q305"/>
    <mergeCell ref="B306:G306"/>
    <mergeCell ref="I306:K306"/>
    <mergeCell ref="L306:M306"/>
    <mergeCell ref="N306:O306"/>
    <mergeCell ref="P306:Q306"/>
    <mergeCell ref="B302:C302"/>
    <mergeCell ref="D302:Q302"/>
    <mergeCell ref="B303:Q303"/>
    <mergeCell ref="B304:G304"/>
    <mergeCell ref="I304:K304"/>
    <mergeCell ref="L304:M304"/>
    <mergeCell ref="N304:O304"/>
    <mergeCell ref="P304:Q304"/>
    <mergeCell ref="B309:G309"/>
    <mergeCell ref="I309:K309"/>
    <mergeCell ref="L309:M309"/>
    <mergeCell ref="N309:O309"/>
    <mergeCell ref="P309:Q309"/>
    <mergeCell ref="B310:G310"/>
    <mergeCell ref="I310:K310"/>
    <mergeCell ref="L310:M310"/>
    <mergeCell ref="N310:O310"/>
    <mergeCell ref="P310:Q310"/>
    <mergeCell ref="B307:G307"/>
    <mergeCell ref="I307:K307"/>
    <mergeCell ref="L307:M307"/>
    <mergeCell ref="N307:O307"/>
    <mergeCell ref="P307:Q307"/>
    <mergeCell ref="B308:G308"/>
    <mergeCell ref="I308:K308"/>
    <mergeCell ref="L308:M308"/>
    <mergeCell ref="N308:O308"/>
    <mergeCell ref="P308:Q308"/>
    <mergeCell ref="B315:G315"/>
    <mergeCell ref="L315:M315"/>
    <mergeCell ref="N315:O315"/>
    <mergeCell ref="P315:Q315"/>
    <mergeCell ref="B316:G316"/>
    <mergeCell ref="I316:K316"/>
    <mergeCell ref="L316:M316"/>
    <mergeCell ref="N316:O316"/>
    <mergeCell ref="P316:Q316"/>
    <mergeCell ref="B313:G313"/>
    <mergeCell ref="I313:K313"/>
    <mergeCell ref="L313:M313"/>
    <mergeCell ref="N313:O313"/>
    <mergeCell ref="P313:Q313"/>
    <mergeCell ref="B314:Q314"/>
    <mergeCell ref="B311:G311"/>
    <mergeCell ref="I311:K311"/>
    <mergeCell ref="L311:M311"/>
    <mergeCell ref="N311:O311"/>
    <mergeCell ref="P311:Q311"/>
    <mergeCell ref="B312:G312"/>
    <mergeCell ref="I312:K312"/>
    <mergeCell ref="L312:M312"/>
    <mergeCell ref="N312:O312"/>
    <mergeCell ref="P312:Q312"/>
    <mergeCell ref="B319:G319"/>
    <mergeCell ref="I319:K319"/>
    <mergeCell ref="L319:M319"/>
    <mergeCell ref="N319:O319"/>
    <mergeCell ref="P319:Q319"/>
    <mergeCell ref="B320:G320"/>
    <mergeCell ref="I320:K320"/>
    <mergeCell ref="L320:M320"/>
    <mergeCell ref="N320:O320"/>
    <mergeCell ref="P320:Q320"/>
    <mergeCell ref="B317:G317"/>
    <mergeCell ref="I317:K317"/>
    <mergeCell ref="L317:M317"/>
    <mergeCell ref="N317:O317"/>
    <mergeCell ref="P317:Q317"/>
    <mergeCell ref="B318:G318"/>
    <mergeCell ref="I318:K318"/>
    <mergeCell ref="L318:M318"/>
    <mergeCell ref="N318:O318"/>
    <mergeCell ref="P318:Q318"/>
    <mergeCell ref="B325:Q325"/>
    <mergeCell ref="B326:G326"/>
    <mergeCell ref="I326:K326"/>
    <mergeCell ref="L326:M326"/>
    <mergeCell ref="N326:O326"/>
    <mergeCell ref="P326:Q326"/>
    <mergeCell ref="B323:G323"/>
    <mergeCell ref="I323:K323"/>
    <mergeCell ref="L323:M323"/>
    <mergeCell ref="N323:O323"/>
    <mergeCell ref="P323:Q323"/>
    <mergeCell ref="B324:G324"/>
    <mergeCell ref="I324:K324"/>
    <mergeCell ref="L324:M324"/>
    <mergeCell ref="N324:O324"/>
    <mergeCell ref="P324:Q324"/>
    <mergeCell ref="B321:G321"/>
    <mergeCell ref="I321:K321"/>
    <mergeCell ref="L321:M321"/>
    <mergeCell ref="N321:O321"/>
    <mergeCell ref="P321:Q321"/>
    <mergeCell ref="B322:G322"/>
    <mergeCell ref="I322:K322"/>
    <mergeCell ref="L322:M322"/>
    <mergeCell ref="N322:O322"/>
    <mergeCell ref="P322:Q322"/>
    <mergeCell ref="B331:Q331"/>
    <mergeCell ref="B332:G332"/>
    <mergeCell ref="I332:K332"/>
    <mergeCell ref="L332:M332"/>
    <mergeCell ref="N332:O332"/>
    <mergeCell ref="P332:Q332"/>
    <mergeCell ref="B329:G329"/>
    <mergeCell ref="I329:K329"/>
    <mergeCell ref="L329:M329"/>
    <mergeCell ref="N329:O329"/>
    <mergeCell ref="P329:Q329"/>
    <mergeCell ref="B330:G330"/>
    <mergeCell ref="I330:K330"/>
    <mergeCell ref="L330:M330"/>
    <mergeCell ref="N330:O330"/>
    <mergeCell ref="P330:Q330"/>
    <mergeCell ref="B327:G327"/>
    <mergeCell ref="I327:K327"/>
    <mergeCell ref="L327:M327"/>
    <mergeCell ref="N327:O327"/>
    <mergeCell ref="P327:Q327"/>
    <mergeCell ref="B328:G328"/>
    <mergeCell ref="I328:K328"/>
    <mergeCell ref="L328:M328"/>
    <mergeCell ref="N328:O328"/>
    <mergeCell ref="P328:Q328"/>
    <mergeCell ref="B335:G335"/>
    <mergeCell ref="I335:K335"/>
    <mergeCell ref="L335:M335"/>
    <mergeCell ref="N335:O335"/>
    <mergeCell ref="P335:Q335"/>
    <mergeCell ref="B336:G336"/>
    <mergeCell ref="I336:K336"/>
    <mergeCell ref="L336:M336"/>
    <mergeCell ref="N336:O336"/>
    <mergeCell ref="P336:Q336"/>
    <mergeCell ref="B333:G333"/>
    <mergeCell ref="I333:K333"/>
    <mergeCell ref="L333:M333"/>
    <mergeCell ref="N333:O333"/>
    <mergeCell ref="P333:Q333"/>
    <mergeCell ref="B334:G334"/>
    <mergeCell ref="I334:K334"/>
    <mergeCell ref="L334:M334"/>
    <mergeCell ref="N334:O334"/>
    <mergeCell ref="P334:Q334"/>
    <mergeCell ref="B340:G340"/>
    <mergeCell ref="I340:K340"/>
    <mergeCell ref="L340:M340"/>
    <mergeCell ref="N340:O340"/>
    <mergeCell ref="P340:Q340"/>
    <mergeCell ref="B341:G341"/>
    <mergeCell ref="I341:K341"/>
    <mergeCell ref="L341:M341"/>
    <mergeCell ref="N341:O341"/>
    <mergeCell ref="P341:Q341"/>
    <mergeCell ref="B337:C337"/>
    <mergeCell ref="D337:Q337"/>
    <mergeCell ref="B338:Q338"/>
    <mergeCell ref="B339:G339"/>
    <mergeCell ref="I339:K339"/>
    <mergeCell ref="L339:M339"/>
    <mergeCell ref="N339:O339"/>
    <mergeCell ref="P339:Q339"/>
    <mergeCell ref="B344:G344"/>
    <mergeCell ref="I344:K344"/>
    <mergeCell ref="L344:M344"/>
    <mergeCell ref="N344:O344"/>
    <mergeCell ref="P344:Q344"/>
    <mergeCell ref="B345:G345"/>
    <mergeCell ref="I345:K345"/>
    <mergeCell ref="L345:M345"/>
    <mergeCell ref="N345:O345"/>
    <mergeCell ref="P345:Q345"/>
    <mergeCell ref="B342:G342"/>
    <mergeCell ref="I342:K342"/>
    <mergeCell ref="L342:M342"/>
    <mergeCell ref="N342:O342"/>
    <mergeCell ref="P342:Q342"/>
    <mergeCell ref="B343:G343"/>
    <mergeCell ref="I343:K343"/>
    <mergeCell ref="L343:M343"/>
    <mergeCell ref="N343:O343"/>
    <mergeCell ref="P343:Q343"/>
    <mergeCell ref="B350:G350"/>
    <mergeCell ref="I350:K350"/>
    <mergeCell ref="L350:M350"/>
    <mergeCell ref="N350:O350"/>
    <mergeCell ref="P350:Q350"/>
    <mergeCell ref="B351:G351"/>
    <mergeCell ref="I351:K351"/>
    <mergeCell ref="L351:M351"/>
    <mergeCell ref="N351:O351"/>
    <mergeCell ref="P351:Q351"/>
    <mergeCell ref="B348:G348"/>
    <mergeCell ref="I348:K348"/>
    <mergeCell ref="L348:M348"/>
    <mergeCell ref="N348:O348"/>
    <mergeCell ref="P348:Q348"/>
    <mergeCell ref="B349:Q349"/>
    <mergeCell ref="B346:G346"/>
    <mergeCell ref="I346:K346"/>
    <mergeCell ref="L346:M346"/>
    <mergeCell ref="N346:O346"/>
    <mergeCell ref="P346:Q346"/>
    <mergeCell ref="B347:G347"/>
    <mergeCell ref="I347:K347"/>
    <mergeCell ref="L347:M347"/>
    <mergeCell ref="N347:O347"/>
    <mergeCell ref="P347:Q347"/>
    <mergeCell ref="B354:G354"/>
    <mergeCell ref="I354:K354"/>
    <mergeCell ref="L354:M354"/>
    <mergeCell ref="N354:O354"/>
    <mergeCell ref="P354:Q354"/>
    <mergeCell ref="B355:G355"/>
    <mergeCell ref="I355:K355"/>
    <mergeCell ref="L355:M355"/>
    <mergeCell ref="N355:O355"/>
    <mergeCell ref="P355:Q355"/>
    <mergeCell ref="B352:G352"/>
    <mergeCell ref="I352:K352"/>
    <mergeCell ref="L352:M352"/>
    <mergeCell ref="N352:O352"/>
    <mergeCell ref="P352:Q352"/>
    <mergeCell ref="B353:G353"/>
    <mergeCell ref="I353:K353"/>
    <mergeCell ref="L353:M353"/>
    <mergeCell ref="N353:O353"/>
    <mergeCell ref="P353:Q353"/>
    <mergeCell ref="B360:Q360"/>
    <mergeCell ref="B361:G361"/>
    <mergeCell ref="I361:K361"/>
    <mergeCell ref="L361:M361"/>
    <mergeCell ref="N361:O361"/>
    <mergeCell ref="P361:Q361"/>
    <mergeCell ref="B358:G358"/>
    <mergeCell ref="I358:K358"/>
    <mergeCell ref="L358:M358"/>
    <mergeCell ref="N358:O358"/>
    <mergeCell ref="P358:Q358"/>
    <mergeCell ref="B359:G359"/>
    <mergeCell ref="I359:K359"/>
    <mergeCell ref="L359:M359"/>
    <mergeCell ref="N359:O359"/>
    <mergeCell ref="P359:Q359"/>
    <mergeCell ref="B356:G356"/>
    <mergeCell ref="I356:K356"/>
    <mergeCell ref="L356:M356"/>
    <mergeCell ref="N356:O356"/>
    <mergeCell ref="P356:Q356"/>
    <mergeCell ref="B357:G357"/>
    <mergeCell ref="I357:K357"/>
    <mergeCell ref="L357:M357"/>
    <mergeCell ref="N357:O357"/>
    <mergeCell ref="P357:Q357"/>
    <mergeCell ref="P367:Q367"/>
    <mergeCell ref="B364:G364"/>
    <mergeCell ref="I364:K364"/>
    <mergeCell ref="L364:M364"/>
    <mergeCell ref="N364:O364"/>
    <mergeCell ref="P364:Q364"/>
    <mergeCell ref="B365:G365"/>
    <mergeCell ref="I365:K365"/>
    <mergeCell ref="L365:M365"/>
    <mergeCell ref="N365:O365"/>
    <mergeCell ref="P365:Q365"/>
    <mergeCell ref="B362:G362"/>
    <mergeCell ref="I362:K362"/>
    <mergeCell ref="L362:M362"/>
    <mergeCell ref="N362:O362"/>
    <mergeCell ref="P362:Q362"/>
    <mergeCell ref="B363:G363"/>
    <mergeCell ref="I363:K363"/>
    <mergeCell ref="L363:M363"/>
    <mergeCell ref="N363:O363"/>
    <mergeCell ref="P363:Q363"/>
    <mergeCell ref="L110:M110"/>
    <mergeCell ref="N110:O110"/>
    <mergeCell ref="I378:K378"/>
    <mergeCell ref="M379:O379"/>
    <mergeCell ref="B370:G370"/>
    <mergeCell ref="I370:K370"/>
    <mergeCell ref="L370:M370"/>
    <mergeCell ref="N370:O370"/>
    <mergeCell ref="P370:Q370"/>
    <mergeCell ref="B371:G371"/>
    <mergeCell ref="I371:K371"/>
    <mergeCell ref="L371:M371"/>
    <mergeCell ref="N371:O371"/>
    <mergeCell ref="P371:Q371"/>
    <mergeCell ref="B368:G368"/>
    <mergeCell ref="I368:K368"/>
    <mergeCell ref="L368:M368"/>
    <mergeCell ref="N368:O368"/>
    <mergeCell ref="P368:Q368"/>
    <mergeCell ref="B369:G369"/>
    <mergeCell ref="I369:K369"/>
    <mergeCell ref="L369:M369"/>
    <mergeCell ref="N369:O369"/>
    <mergeCell ref="P369:Q369"/>
    <mergeCell ref="B378:H378"/>
    <mergeCell ref="B366:Q366"/>
    <mergeCell ref="B367:G367"/>
    <mergeCell ref="I367:K367"/>
    <mergeCell ref="L367:M367"/>
    <mergeCell ref="N367:O367"/>
    <mergeCell ref="N112:O112"/>
    <mergeCell ref="P112:Q112"/>
    <mergeCell ref="L114:M114"/>
    <mergeCell ref="N114:O114"/>
    <mergeCell ref="P114:Q114"/>
    <mergeCell ref="L115:M115"/>
    <mergeCell ref="N115:O115"/>
    <mergeCell ref="P115:Q115"/>
    <mergeCell ref="B116:G116"/>
    <mergeCell ref="L116:M116"/>
    <mergeCell ref="N116:O116"/>
    <mergeCell ref="P116:Q116"/>
    <mergeCell ref="B117:G117"/>
    <mergeCell ref="L117:M117"/>
    <mergeCell ref="N117:O117"/>
    <mergeCell ref="P117:Q117"/>
    <mergeCell ref="B120:Q120"/>
    <mergeCell ref="B118:G118"/>
    <mergeCell ref="L118:M118"/>
    <mergeCell ref="N118:O118"/>
    <mergeCell ref="P118:Q118"/>
    <mergeCell ref="B119:G119"/>
    <mergeCell ref="I119:K119"/>
    <mergeCell ref="L119:M119"/>
    <mergeCell ref="N119:O119"/>
    <mergeCell ref="P119:Q119"/>
  </mergeCells>
  <pageMargins left="0.11811023622047245" right="0.11811023622047245" top="0.74803149606299213" bottom="0.15748031496062992" header="0.31496062992125984" footer="0.11811023622047245"/>
  <pageSetup paperSize="9" scale="80" orientation="landscape" r:id="rId1"/>
  <rowBreaks count="3" manualBreakCount="3">
    <brk id="39" max="16" man="1"/>
    <brk id="101" max="16" man="1"/>
    <brk id="175" max="16"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S92"/>
  <sheetViews>
    <sheetView tabSelected="1" view="pageBreakPreview" zoomScale="80" zoomScaleNormal="77" zoomScaleSheetLayoutView="80" workbookViewId="0">
      <selection activeCell="K16" sqref="K16"/>
    </sheetView>
  </sheetViews>
  <sheetFormatPr defaultColWidth="9" defaultRowHeight="15" x14ac:dyDescent="0.25"/>
  <cols>
    <col min="1" max="1" width="3" style="64" customWidth="1"/>
    <col min="2" max="2" width="4.85546875" style="64" customWidth="1"/>
    <col min="3" max="3" width="9.85546875" style="64" customWidth="1"/>
    <col min="4" max="8" width="10" style="64" customWidth="1"/>
    <col min="9" max="9" width="15.85546875" style="64" customWidth="1"/>
    <col min="10" max="10" width="10" style="64" customWidth="1"/>
    <col min="11" max="11" width="27.42578125" style="64" customWidth="1"/>
    <col min="12" max="12" width="27.85546875" style="64" customWidth="1"/>
    <col min="13" max="13" width="50.28515625" customWidth="1"/>
    <col min="14" max="14" width="49.5703125" customWidth="1"/>
  </cols>
  <sheetData>
    <row r="1" spans="1:14" ht="27" customHeight="1" x14ac:dyDescent="0.25"/>
    <row r="2" spans="1:14" ht="27" customHeight="1" x14ac:dyDescent="0.25">
      <c r="A2" s="535" t="s">
        <v>176</v>
      </c>
      <c r="B2" s="535"/>
      <c r="C2" s="535"/>
      <c r="D2" s="535"/>
      <c r="E2" s="535"/>
      <c r="F2" s="535"/>
      <c r="G2" s="535"/>
      <c r="H2" s="535"/>
      <c r="I2" s="535"/>
      <c r="J2" s="535"/>
      <c r="K2" s="535"/>
      <c r="L2" s="535"/>
      <c r="M2" s="535"/>
      <c r="N2" s="535"/>
    </row>
    <row r="3" spans="1:14" ht="47.25" customHeight="1" thickBot="1" x14ac:dyDescent="0.3">
      <c r="A3" s="65"/>
      <c r="B3" s="536" t="s">
        <v>549</v>
      </c>
      <c r="C3" s="536"/>
      <c r="D3" s="536"/>
      <c r="E3" s="536"/>
      <c r="F3" s="536"/>
      <c r="G3" s="536"/>
      <c r="H3" s="536"/>
      <c r="I3" s="536"/>
      <c r="J3" s="536"/>
      <c r="K3" s="536"/>
      <c r="L3" s="536"/>
      <c r="M3" s="536"/>
      <c r="N3" s="536"/>
    </row>
    <row r="4" spans="1:14" ht="12" customHeight="1" x14ac:dyDescent="0.25">
      <c r="A4" s="537" t="s">
        <v>23</v>
      </c>
      <c r="B4" s="538"/>
      <c r="C4" s="541" t="s">
        <v>177</v>
      </c>
      <c r="D4" s="538" t="s">
        <v>178</v>
      </c>
      <c r="E4" s="538"/>
      <c r="F4" s="538"/>
      <c r="G4" s="538"/>
      <c r="H4" s="538"/>
      <c r="I4" s="538"/>
      <c r="J4" s="538" t="s">
        <v>40</v>
      </c>
      <c r="K4" s="538" t="s">
        <v>179</v>
      </c>
      <c r="L4" s="538" t="s">
        <v>180</v>
      </c>
      <c r="M4" s="543" t="s">
        <v>181</v>
      </c>
      <c r="N4" s="543" t="s">
        <v>182</v>
      </c>
    </row>
    <row r="5" spans="1:14" ht="17.25" customHeight="1" x14ac:dyDescent="0.25">
      <c r="A5" s="539"/>
      <c r="B5" s="540"/>
      <c r="C5" s="542"/>
      <c r="D5" s="540"/>
      <c r="E5" s="540"/>
      <c r="F5" s="540"/>
      <c r="G5" s="540"/>
      <c r="H5" s="540"/>
      <c r="I5" s="540"/>
      <c r="J5" s="540"/>
      <c r="K5" s="540"/>
      <c r="L5" s="540"/>
      <c r="M5" s="544"/>
      <c r="N5" s="544"/>
    </row>
    <row r="6" spans="1:14" ht="11.1" customHeight="1" x14ac:dyDescent="0.25">
      <c r="A6" s="527">
        <v>1</v>
      </c>
      <c r="B6" s="528"/>
      <c r="C6" s="334">
        <v>2</v>
      </c>
      <c r="D6" s="528">
        <v>3</v>
      </c>
      <c r="E6" s="528"/>
      <c r="F6" s="528"/>
      <c r="G6" s="528"/>
      <c r="H6" s="528"/>
      <c r="I6" s="528"/>
      <c r="J6" s="334">
        <v>4</v>
      </c>
      <c r="K6" s="334">
        <v>5</v>
      </c>
      <c r="L6" s="334">
        <v>6</v>
      </c>
      <c r="M6" s="67">
        <v>6</v>
      </c>
      <c r="N6" s="67">
        <v>6</v>
      </c>
    </row>
    <row r="7" spans="1:14" ht="28.5" customHeight="1" x14ac:dyDescent="0.25">
      <c r="A7" s="529"/>
      <c r="B7" s="530"/>
      <c r="C7" s="68" t="s">
        <v>115</v>
      </c>
      <c r="D7" s="531" t="s">
        <v>114</v>
      </c>
      <c r="E7" s="532"/>
      <c r="F7" s="532"/>
      <c r="G7" s="532"/>
      <c r="H7" s="532"/>
      <c r="I7" s="532"/>
      <c r="J7" s="532"/>
      <c r="K7" s="532"/>
      <c r="L7" s="532"/>
      <c r="M7" s="532"/>
      <c r="N7" s="532"/>
    </row>
    <row r="8" spans="1:14" s="73" customFormat="1" ht="91.5" customHeight="1" x14ac:dyDescent="0.25">
      <c r="A8" s="533" t="s">
        <v>183</v>
      </c>
      <c r="B8" s="533"/>
      <c r="C8" s="68" t="s">
        <v>115</v>
      </c>
      <c r="D8" s="534" t="s">
        <v>184</v>
      </c>
      <c r="E8" s="534"/>
      <c r="F8" s="534"/>
      <c r="G8" s="534"/>
      <c r="H8" s="534"/>
      <c r="I8" s="534"/>
      <c r="J8" s="69"/>
      <c r="K8" s="70"/>
      <c r="L8" s="71"/>
      <c r="M8" s="333" t="s">
        <v>547</v>
      </c>
      <c r="N8" s="330" t="s">
        <v>548</v>
      </c>
    </row>
    <row r="9" spans="1:14" s="73" customFormat="1" ht="17.25" customHeight="1" x14ac:dyDescent="0.25">
      <c r="A9" s="552" t="s">
        <v>187</v>
      </c>
      <c r="B9" s="553"/>
      <c r="C9" s="553"/>
      <c r="D9" s="553"/>
      <c r="E9" s="553"/>
      <c r="F9" s="553"/>
      <c r="G9" s="553"/>
      <c r="H9" s="553"/>
      <c r="I9" s="553"/>
      <c r="J9" s="553"/>
      <c r="K9" s="553"/>
      <c r="L9" s="553"/>
      <c r="M9" s="553"/>
      <c r="N9" s="553"/>
    </row>
    <row r="10" spans="1:14" s="73" customFormat="1" ht="17.25" customHeight="1" x14ac:dyDescent="0.25">
      <c r="A10" s="545">
        <v>1</v>
      </c>
      <c r="B10" s="545"/>
      <c r="C10" s="74" t="s">
        <v>115</v>
      </c>
      <c r="D10" s="546" t="s">
        <v>74</v>
      </c>
      <c r="E10" s="546"/>
      <c r="F10" s="546"/>
      <c r="G10" s="546"/>
      <c r="H10" s="546"/>
      <c r="I10" s="546"/>
      <c r="J10" s="75" t="s">
        <v>56</v>
      </c>
      <c r="K10" s="75">
        <v>42</v>
      </c>
      <c r="L10" s="75">
        <v>42</v>
      </c>
      <c r="M10" s="329"/>
      <c r="N10" s="329"/>
    </row>
    <row r="11" spans="1:14" s="73" customFormat="1" ht="17.25" customHeight="1" x14ac:dyDescent="0.25">
      <c r="A11" s="545">
        <v>2</v>
      </c>
      <c r="B11" s="545"/>
      <c r="C11" s="74" t="s">
        <v>115</v>
      </c>
      <c r="D11" s="546" t="s">
        <v>75</v>
      </c>
      <c r="E11" s="546"/>
      <c r="F11" s="546"/>
      <c r="G11" s="546"/>
      <c r="H11" s="546"/>
      <c r="I11" s="546"/>
      <c r="J11" s="75" t="s">
        <v>56</v>
      </c>
      <c r="K11" s="75">
        <v>1499</v>
      </c>
      <c r="L11" s="75">
        <v>1499</v>
      </c>
      <c r="M11" s="329"/>
      <c r="N11" s="329"/>
    </row>
    <row r="12" spans="1:14" s="73" customFormat="1" ht="17.25" customHeight="1" x14ac:dyDescent="0.25">
      <c r="A12" s="545">
        <v>3</v>
      </c>
      <c r="B12" s="545"/>
      <c r="C12" s="74" t="s">
        <v>115</v>
      </c>
      <c r="D12" s="546" t="s">
        <v>87</v>
      </c>
      <c r="E12" s="546"/>
      <c r="F12" s="546"/>
      <c r="G12" s="546"/>
      <c r="H12" s="546"/>
      <c r="I12" s="546"/>
      <c r="J12" s="75" t="s">
        <v>56</v>
      </c>
      <c r="K12" s="75">
        <v>4</v>
      </c>
      <c r="L12" s="75">
        <v>4</v>
      </c>
      <c r="M12" s="329"/>
      <c r="N12" s="329"/>
    </row>
    <row r="13" spans="1:14" s="73" customFormat="1" ht="31.5" hidden="1" customHeight="1" x14ac:dyDescent="0.25">
      <c r="A13" s="545">
        <v>4</v>
      </c>
      <c r="B13" s="545"/>
      <c r="C13" s="74" t="s">
        <v>115</v>
      </c>
      <c r="D13" s="546" t="s">
        <v>55</v>
      </c>
      <c r="E13" s="546"/>
      <c r="F13" s="546"/>
      <c r="G13" s="546"/>
      <c r="H13" s="546"/>
      <c r="I13" s="546"/>
      <c r="J13" s="75" t="s">
        <v>56</v>
      </c>
      <c r="K13" s="77">
        <f>K14+K15</f>
        <v>0</v>
      </c>
      <c r="L13" s="77">
        <f>L14+L15</f>
        <v>0</v>
      </c>
      <c r="M13" s="78"/>
      <c r="N13" s="329"/>
    </row>
    <row r="14" spans="1:14" s="56" customFormat="1" ht="20.25" hidden="1" customHeight="1" x14ac:dyDescent="0.25">
      <c r="A14" s="547"/>
      <c r="B14" s="548"/>
      <c r="C14" s="74"/>
      <c r="D14" s="549" t="s">
        <v>188</v>
      </c>
      <c r="E14" s="550"/>
      <c r="F14" s="550"/>
      <c r="G14" s="550"/>
      <c r="H14" s="550"/>
      <c r="I14" s="551"/>
      <c r="J14" s="79" t="s">
        <v>56</v>
      </c>
      <c r="K14" s="79"/>
      <c r="L14" s="79"/>
      <c r="M14" s="330"/>
      <c r="N14" s="330"/>
    </row>
    <row r="15" spans="1:14" s="56" customFormat="1" ht="18.75" hidden="1" customHeight="1" x14ac:dyDescent="0.25">
      <c r="A15" s="547"/>
      <c r="B15" s="548"/>
      <c r="C15" s="74"/>
      <c r="D15" s="549" t="s">
        <v>189</v>
      </c>
      <c r="E15" s="550"/>
      <c r="F15" s="550"/>
      <c r="G15" s="550"/>
      <c r="H15" s="550"/>
      <c r="I15" s="551"/>
      <c r="J15" s="79" t="s">
        <v>56</v>
      </c>
      <c r="K15" s="79"/>
      <c r="L15" s="79"/>
      <c r="M15" s="330"/>
      <c r="N15" s="330"/>
    </row>
    <row r="16" spans="1:14" s="73" customFormat="1" ht="59.25" customHeight="1" x14ac:dyDescent="0.25">
      <c r="A16" s="557">
        <v>5</v>
      </c>
      <c r="B16" s="558"/>
      <c r="C16" s="74" t="s">
        <v>115</v>
      </c>
      <c r="D16" s="554" t="s">
        <v>190</v>
      </c>
      <c r="E16" s="555"/>
      <c r="F16" s="555"/>
      <c r="G16" s="555"/>
      <c r="H16" s="555"/>
      <c r="I16" s="556"/>
      <c r="J16" s="75" t="s">
        <v>56</v>
      </c>
      <c r="K16" s="77">
        <f>K17+K18</f>
        <v>9</v>
      </c>
      <c r="L16" s="77">
        <f>L17+L18</f>
        <v>9</v>
      </c>
      <c r="M16" s="78"/>
      <c r="N16" s="329"/>
    </row>
    <row r="17" spans="1:14" s="56" customFormat="1" ht="20.25" customHeight="1" x14ac:dyDescent="0.25">
      <c r="A17" s="547"/>
      <c r="B17" s="548"/>
      <c r="C17" s="74"/>
      <c r="D17" s="549" t="s">
        <v>163</v>
      </c>
      <c r="E17" s="550"/>
      <c r="F17" s="550"/>
      <c r="G17" s="550"/>
      <c r="H17" s="550"/>
      <c r="I17" s="551"/>
      <c r="J17" s="79" t="s">
        <v>56</v>
      </c>
      <c r="K17" s="79">
        <v>9</v>
      </c>
      <c r="L17" s="79">
        <v>9</v>
      </c>
      <c r="M17" s="330"/>
      <c r="N17" s="330"/>
    </row>
    <row r="18" spans="1:14" s="56" customFormat="1" ht="18.75" customHeight="1" x14ac:dyDescent="0.25">
      <c r="A18" s="547"/>
      <c r="B18" s="548"/>
      <c r="C18" s="74"/>
      <c r="D18" s="549" t="s">
        <v>164</v>
      </c>
      <c r="E18" s="550"/>
      <c r="F18" s="550"/>
      <c r="G18" s="550"/>
      <c r="H18" s="550"/>
      <c r="I18" s="551"/>
      <c r="J18" s="79" t="s">
        <v>56</v>
      </c>
      <c r="K18" s="79">
        <v>0</v>
      </c>
      <c r="L18" s="79">
        <v>0</v>
      </c>
      <c r="M18" s="330"/>
      <c r="N18" s="330"/>
    </row>
    <row r="19" spans="1:14" s="73" customFormat="1" ht="17.25" customHeight="1" x14ac:dyDescent="0.25">
      <c r="A19" s="545">
        <v>6</v>
      </c>
      <c r="B19" s="545"/>
      <c r="C19" s="74" t="s">
        <v>115</v>
      </c>
      <c r="D19" s="554" t="s">
        <v>191</v>
      </c>
      <c r="E19" s="555"/>
      <c r="F19" s="555"/>
      <c r="G19" s="555"/>
      <c r="H19" s="555"/>
      <c r="I19" s="556"/>
      <c r="J19" s="75" t="s">
        <v>56</v>
      </c>
      <c r="K19" s="77">
        <f>K20+K21</f>
        <v>336</v>
      </c>
      <c r="L19" s="77">
        <f>L20+L21</f>
        <v>336</v>
      </c>
      <c r="M19" s="78"/>
      <c r="N19" s="329"/>
    </row>
    <row r="20" spans="1:14" s="56" customFormat="1" ht="20.25" customHeight="1" x14ac:dyDescent="0.25">
      <c r="A20" s="547"/>
      <c r="B20" s="548"/>
      <c r="C20" s="74"/>
      <c r="D20" s="549" t="s">
        <v>163</v>
      </c>
      <c r="E20" s="550"/>
      <c r="F20" s="550"/>
      <c r="G20" s="550"/>
      <c r="H20" s="550"/>
      <c r="I20" s="551"/>
      <c r="J20" s="79" t="s">
        <v>56</v>
      </c>
      <c r="K20" s="79">
        <v>306.10000000000002</v>
      </c>
      <c r="L20" s="79">
        <v>306.10000000000002</v>
      </c>
      <c r="M20" s="330"/>
      <c r="N20" s="330"/>
    </row>
    <row r="21" spans="1:14" s="56" customFormat="1" ht="18.75" customHeight="1" x14ac:dyDescent="0.25">
      <c r="A21" s="547"/>
      <c r="B21" s="548"/>
      <c r="C21" s="74"/>
      <c r="D21" s="549" t="s">
        <v>164</v>
      </c>
      <c r="E21" s="550"/>
      <c r="F21" s="550"/>
      <c r="G21" s="550"/>
      <c r="H21" s="550"/>
      <c r="I21" s="551"/>
      <c r="J21" s="79" t="s">
        <v>56</v>
      </c>
      <c r="K21" s="79">
        <v>29.9</v>
      </c>
      <c r="L21" s="79">
        <v>29.9</v>
      </c>
      <c r="M21" s="330"/>
      <c r="N21" s="330"/>
    </row>
    <row r="22" spans="1:14" s="73" customFormat="1" ht="21.75" customHeight="1" x14ac:dyDescent="0.25">
      <c r="A22" s="545">
        <v>7</v>
      </c>
      <c r="B22" s="545"/>
      <c r="C22" s="74" t="s">
        <v>115</v>
      </c>
      <c r="D22" s="554" t="s">
        <v>192</v>
      </c>
      <c r="E22" s="555"/>
      <c r="F22" s="555"/>
      <c r="G22" s="555"/>
      <c r="H22" s="555"/>
      <c r="I22" s="556"/>
      <c r="J22" s="75" t="s">
        <v>56</v>
      </c>
      <c r="K22" s="77">
        <f>K23+K24</f>
        <v>898.75</v>
      </c>
      <c r="L22" s="77">
        <f>L23+L24</f>
        <v>898.75</v>
      </c>
      <c r="M22" s="78"/>
      <c r="N22" s="329"/>
    </row>
    <row r="23" spans="1:14" s="56" customFormat="1" ht="20.25" customHeight="1" x14ac:dyDescent="0.25">
      <c r="A23" s="547"/>
      <c r="B23" s="548"/>
      <c r="C23" s="74"/>
      <c r="D23" s="549" t="s">
        <v>163</v>
      </c>
      <c r="E23" s="550"/>
      <c r="F23" s="550"/>
      <c r="G23" s="550"/>
      <c r="H23" s="550"/>
      <c r="I23" s="551"/>
      <c r="J23" s="79" t="s">
        <v>56</v>
      </c>
      <c r="K23" s="79">
        <v>613.85</v>
      </c>
      <c r="L23" s="79">
        <v>613.85</v>
      </c>
      <c r="M23" s="330"/>
      <c r="N23" s="330"/>
    </row>
    <row r="24" spans="1:14" s="56" customFormat="1" ht="18.75" customHeight="1" x14ac:dyDescent="0.25">
      <c r="A24" s="547"/>
      <c r="B24" s="548"/>
      <c r="C24" s="74"/>
      <c r="D24" s="549" t="s">
        <v>164</v>
      </c>
      <c r="E24" s="550"/>
      <c r="F24" s="550"/>
      <c r="G24" s="550"/>
      <c r="H24" s="550"/>
      <c r="I24" s="551"/>
      <c r="J24" s="79" t="s">
        <v>56</v>
      </c>
      <c r="K24" s="79">
        <v>284.89999999999998</v>
      </c>
      <c r="L24" s="79">
        <v>284.89999999999998</v>
      </c>
      <c r="M24" s="330"/>
      <c r="N24" s="330"/>
    </row>
    <row r="25" spans="1:14" s="73" customFormat="1" ht="17.25" customHeight="1" x14ac:dyDescent="0.25">
      <c r="A25" s="545">
        <v>8</v>
      </c>
      <c r="B25" s="545"/>
      <c r="C25" s="74" t="s">
        <v>115</v>
      </c>
      <c r="D25" s="546" t="s">
        <v>193</v>
      </c>
      <c r="E25" s="546"/>
      <c r="F25" s="546"/>
      <c r="G25" s="546"/>
      <c r="H25" s="546"/>
      <c r="I25" s="546"/>
      <c r="J25" s="75"/>
      <c r="K25" s="80">
        <f>K26+K27</f>
        <v>1243.75</v>
      </c>
      <c r="L25" s="80">
        <f>L26+L27</f>
        <v>1243.75</v>
      </c>
      <c r="M25" s="78"/>
      <c r="N25" s="329"/>
    </row>
    <row r="26" spans="1:14" s="56" customFormat="1" ht="20.25" customHeight="1" x14ac:dyDescent="0.25">
      <c r="A26" s="547"/>
      <c r="B26" s="548"/>
      <c r="C26" s="74"/>
      <c r="D26" s="549" t="s">
        <v>163</v>
      </c>
      <c r="E26" s="550"/>
      <c r="F26" s="550"/>
      <c r="G26" s="550"/>
      <c r="H26" s="550"/>
      <c r="I26" s="551"/>
      <c r="J26" s="79" t="s">
        <v>56</v>
      </c>
      <c r="K26" s="79">
        <f>K17+K20+K23+K14</f>
        <v>928.95</v>
      </c>
      <c r="L26" s="79">
        <f>L17+L20+L23+L14</f>
        <v>928.95</v>
      </c>
      <c r="M26" s="330"/>
      <c r="N26" s="330"/>
    </row>
    <row r="27" spans="1:14" s="56" customFormat="1" ht="18.75" customHeight="1" x14ac:dyDescent="0.25">
      <c r="A27" s="547"/>
      <c r="B27" s="548"/>
      <c r="C27" s="74"/>
      <c r="D27" s="549" t="s">
        <v>164</v>
      </c>
      <c r="E27" s="550"/>
      <c r="F27" s="550"/>
      <c r="G27" s="550"/>
      <c r="H27" s="550"/>
      <c r="I27" s="551"/>
      <c r="J27" s="79" t="s">
        <v>56</v>
      </c>
      <c r="K27" s="79">
        <f>K18+K21+K24+K15</f>
        <v>314.79999999999995</v>
      </c>
      <c r="L27" s="79">
        <f>L18+L21+L24+L15</f>
        <v>314.79999999999995</v>
      </c>
      <c r="M27" s="330"/>
      <c r="N27" s="330"/>
    </row>
    <row r="28" spans="1:14" s="73" customFormat="1" ht="19.5" customHeight="1" x14ac:dyDescent="0.25">
      <c r="A28" s="559" t="s">
        <v>194</v>
      </c>
      <c r="B28" s="560"/>
      <c r="C28" s="560"/>
      <c r="D28" s="560"/>
      <c r="E28" s="560"/>
      <c r="F28" s="560"/>
      <c r="G28" s="560"/>
      <c r="H28" s="560"/>
      <c r="I28" s="560"/>
      <c r="J28" s="560"/>
      <c r="K28" s="560"/>
      <c r="L28" s="560"/>
      <c r="M28" s="560"/>
      <c r="N28" s="560"/>
    </row>
    <row r="29" spans="1:14" s="73" customFormat="1" ht="30" customHeight="1" x14ac:dyDescent="0.25">
      <c r="A29" s="545">
        <v>1</v>
      </c>
      <c r="B29" s="545"/>
      <c r="C29" s="74" t="s">
        <v>115</v>
      </c>
      <c r="D29" s="546" t="s">
        <v>143</v>
      </c>
      <c r="E29" s="546"/>
      <c r="F29" s="546"/>
      <c r="G29" s="546"/>
      <c r="H29" s="546"/>
      <c r="I29" s="546"/>
      <c r="J29" s="75" t="s">
        <v>57</v>
      </c>
      <c r="K29" s="75">
        <f>K30+K31</f>
        <v>46183</v>
      </c>
      <c r="L29" s="75">
        <f>L30+L31</f>
        <v>46183</v>
      </c>
      <c r="M29" s="329"/>
      <c r="N29" s="329"/>
    </row>
    <row r="30" spans="1:14" s="56" customFormat="1" ht="20.25" customHeight="1" x14ac:dyDescent="0.25">
      <c r="A30" s="547"/>
      <c r="B30" s="548"/>
      <c r="C30" s="74"/>
      <c r="D30" s="549" t="s">
        <v>165</v>
      </c>
      <c r="E30" s="550"/>
      <c r="F30" s="550"/>
      <c r="G30" s="550"/>
      <c r="H30" s="550"/>
      <c r="I30" s="551"/>
      <c r="J30" s="75" t="s">
        <v>57</v>
      </c>
      <c r="K30" s="79">
        <f>K33+K36</f>
        <v>22906</v>
      </c>
      <c r="L30" s="79">
        <f>L33+L36</f>
        <v>22906</v>
      </c>
      <c r="M30" s="330"/>
      <c r="N30" s="330"/>
    </row>
    <row r="31" spans="1:14" s="56" customFormat="1" ht="18.75" customHeight="1" x14ac:dyDescent="0.25">
      <c r="A31" s="547"/>
      <c r="B31" s="548"/>
      <c r="C31" s="74"/>
      <c r="D31" s="549" t="s">
        <v>166</v>
      </c>
      <c r="E31" s="550"/>
      <c r="F31" s="550"/>
      <c r="G31" s="550"/>
      <c r="H31" s="550"/>
      <c r="I31" s="551"/>
      <c r="J31" s="75" t="s">
        <v>57</v>
      </c>
      <c r="K31" s="79">
        <f>K34+K37</f>
        <v>23277</v>
      </c>
      <c r="L31" s="79">
        <f>L34+L37</f>
        <v>23277</v>
      </c>
      <c r="M31" s="330"/>
      <c r="N31" s="330"/>
    </row>
    <row r="32" spans="1:14" s="73" customFormat="1" ht="16.5" customHeight="1" x14ac:dyDescent="0.25">
      <c r="A32" s="545">
        <v>2</v>
      </c>
      <c r="B32" s="545"/>
      <c r="C32" s="74" t="s">
        <v>115</v>
      </c>
      <c r="D32" s="546" t="s">
        <v>146</v>
      </c>
      <c r="E32" s="546"/>
      <c r="F32" s="546"/>
      <c r="G32" s="546"/>
      <c r="H32" s="546"/>
      <c r="I32" s="546"/>
      <c r="J32" s="75" t="s">
        <v>57</v>
      </c>
      <c r="K32" s="75">
        <f>K33+K34</f>
        <v>46109</v>
      </c>
      <c r="L32" s="75">
        <f>L33+L34</f>
        <v>46109</v>
      </c>
      <c r="M32" s="329"/>
      <c r="N32" s="329"/>
    </row>
    <row r="33" spans="1:14" s="56" customFormat="1" ht="20.25" customHeight="1" x14ac:dyDescent="0.25">
      <c r="A33" s="547"/>
      <c r="B33" s="548"/>
      <c r="C33" s="74"/>
      <c r="D33" s="549" t="s">
        <v>165</v>
      </c>
      <c r="E33" s="550"/>
      <c r="F33" s="550"/>
      <c r="G33" s="550"/>
      <c r="H33" s="550"/>
      <c r="I33" s="551"/>
      <c r="J33" s="75" t="s">
        <v>57</v>
      </c>
      <c r="K33" s="79">
        <v>22870</v>
      </c>
      <c r="L33" s="79">
        <v>22870</v>
      </c>
      <c r="M33" s="330"/>
      <c r="N33" s="330"/>
    </row>
    <row r="34" spans="1:14" s="56" customFormat="1" ht="18.75" customHeight="1" x14ac:dyDescent="0.25">
      <c r="A34" s="547"/>
      <c r="B34" s="548"/>
      <c r="C34" s="74"/>
      <c r="D34" s="549" t="s">
        <v>166</v>
      </c>
      <c r="E34" s="550"/>
      <c r="F34" s="550"/>
      <c r="G34" s="550"/>
      <c r="H34" s="550"/>
      <c r="I34" s="551"/>
      <c r="J34" s="75" t="s">
        <v>57</v>
      </c>
      <c r="K34" s="79">
        <v>23239</v>
      </c>
      <c r="L34" s="79">
        <v>23239</v>
      </c>
      <c r="M34" s="330"/>
      <c r="N34" s="330"/>
    </row>
    <row r="35" spans="1:14" s="73" customFormat="1" ht="28.5" customHeight="1" x14ac:dyDescent="0.25">
      <c r="A35" s="545">
        <v>3</v>
      </c>
      <c r="B35" s="545"/>
      <c r="C35" s="74" t="s">
        <v>115</v>
      </c>
      <c r="D35" s="546" t="s">
        <v>219</v>
      </c>
      <c r="E35" s="546"/>
      <c r="F35" s="546"/>
      <c r="G35" s="546"/>
      <c r="H35" s="546"/>
      <c r="I35" s="546"/>
      <c r="J35" s="75" t="s">
        <v>57</v>
      </c>
      <c r="K35" s="75">
        <f>K36+K37</f>
        <v>74</v>
      </c>
      <c r="L35" s="75">
        <f>L36+L37</f>
        <v>74</v>
      </c>
      <c r="M35" s="329"/>
      <c r="N35" s="329"/>
    </row>
    <row r="36" spans="1:14" s="56" customFormat="1" ht="20.25" customHeight="1" x14ac:dyDescent="0.25">
      <c r="A36" s="547"/>
      <c r="B36" s="548"/>
      <c r="C36" s="74"/>
      <c r="D36" s="549" t="s">
        <v>165</v>
      </c>
      <c r="E36" s="550"/>
      <c r="F36" s="550"/>
      <c r="G36" s="550"/>
      <c r="H36" s="550"/>
      <c r="I36" s="551"/>
      <c r="J36" s="75" t="s">
        <v>57</v>
      </c>
      <c r="K36" s="79">
        <v>36</v>
      </c>
      <c r="L36" s="79">
        <v>36</v>
      </c>
      <c r="M36" s="330"/>
      <c r="N36" s="330"/>
    </row>
    <row r="37" spans="1:14" s="56" customFormat="1" ht="18.75" customHeight="1" x14ac:dyDescent="0.25">
      <c r="A37" s="547"/>
      <c r="B37" s="548"/>
      <c r="C37" s="74"/>
      <c r="D37" s="549" t="s">
        <v>166</v>
      </c>
      <c r="E37" s="550"/>
      <c r="F37" s="550"/>
      <c r="G37" s="550"/>
      <c r="H37" s="550"/>
      <c r="I37" s="551"/>
      <c r="J37" s="75" t="s">
        <v>57</v>
      </c>
      <c r="K37" s="79">
        <v>38</v>
      </c>
      <c r="L37" s="79">
        <v>38</v>
      </c>
      <c r="M37" s="330"/>
      <c r="N37" s="330"/>
    </row>
    <row r="38" spans="1:14" s="73" customFormat="1" ht="21.75" customHeight="1" x14ac:dyDescent="0.25">
      <c r="A38" s="545">
        <v>4</v>
      </c>
      <c r="B38" s="545"/>
      <c r="C38" s="74" t="s">
        <v>115</v>
      </c>
      <c r="D38" s="546" t="s">
        <v>88</v>
      </c>
      <c r="E38" s="546"/>
      <c r="F38" s="546"/>
      <c r="G38" s="546"/>
      <c r="H38" s="546"/>
      <c r="I38" s="546"/>
      <c r="J38" s="75" t="s">
        <v>57</v>
      </c>
      <c r="K38" s="75">
        <v>139</v>
      </c>
      <c r="L38" s="75">
        <v>139</v>
      </c>
      <c r="M38" s="329"/>
      <c r="N38" s="329"/>
    </row>
    <row r="39" spans="1:14" s="73" customFormat="1" ht="28.5" customHeight="1" x14ac:dyDescent="0.25">
      <c r="A39" s="545">
        <v>5</v>
      </c>
      <c r="B39" s="545"/>
      <c r="C39" s="74" t="s">
        <v>115</v>
      </c>
      <c r="D39" s="546" t="s">
        <v>77</v>
      </c>
      <c r="E39" s="546"/>
      <c r="F39" s="546"/>
      <c r="G39" s="546"/>
      <c r="H39" s="546"/>
      <c r="I39" s="546"/>
      <c r="J39" s="75" t="s">
        <v>57</v>
      </c>
      <c r="K39" s="75">
        <v>5644</v>
      </c>
      <c r="L39" s="75">
        <v>5644</v>
      </c>
      <c r="M39" s="329"/>
      <c r="N39" s="329"/>
    </row>
    <row r="40" spans="1:14" s="73" customFormat="1" ht="20.25" customHeight="1" x14ac:dyDescent="0.25">
      <c r="A40" s="545">
        <v>6</v>
      </c>
      <c r="B40" s="545"/>
      <c r="C40" s="74" t="s">
        <v>115</v>
      </c>
      <c r="D40" s="546" t="s">
        <v>78</v>
      </c>
      <c r="E40" s="546"/>
      <c r="F40" s="546"/>
      <c r="G40" s="546"/>
      <c r="H40" s="546"/>
      <c r="I40" s="546"/>
      <c r="J40" s="75" t="s">
        <v>57</v>
      </c>
      <c r="K40" s="75">
        <v>908</v>
      </c>
      <c r="L40" s="75">
        <v>908</v>
      </c>
      <c r="M40" s="329"/>
      <c r="N40" s="329"/>
    </row>
    <row r="41" spans="1:14" s="73" customFormat="1" ht="21.75" customHeight="1" x14ac:dyDescent="0.25">
      <c r="A41" s="559" t="s">
        <v>196</v>
      </c>
      <c r="B41" s="560"/>
      <c r="C41" s="560"/>
      <c r="D41" s="560"/>
      <c r="E41" s="560"/>
      <c r="F41" s="560"/>
      <c r="G41" s="560"/>
      <c r="H41" s="560"/>
      <c r="I41" s="560"/>
      <c r="J41" s="560"/>
      <c r="K41" s="560"/>
      <c r="L41" s="560"/>
      <c r="M41" s="560"/>
      <c r="N41" s="560"/>
    </row>
    <row r="42" spans="1:14" s="73" customFormat="1" ht="34.5" customHeight="1" x14ac:dyDescent="0.25">
      <c r="A42" s="545">
        <v>1</v>
      </c>
      <c r="B42" s="545"/>
      <c r="C42" s="74" t="s">
        <v>115</v>
      </c>
      <c r="D42" s="546" t="s">
        <v>59</v>
      </c>
      <c r="E42" s="546"/>
      <c r="F42" s="546"/>
      <c r="G42" s="546"/>
      <c r="H42" s="546"/>
      <c r="I42" s="546"/>
      <c r="J42" s="75" t="s">
        <v>58</v>
      </c>
      <c r="K42" s="75" t="s">
        <v>220</v>
      </c>
      <c r="L42" s="75" t="s">
        <v>220</v>
      </c>
      <c r="M42" s="329"/>
      <c r="N42" s="329"/>
    </row>
    <row r="43" spans="1:14" s="73" customFormat="1" ht="45" customHeight="1" x14ac:dyDescent="0.25">
      <c r="A43" s="545">
        <v>2</v>
      </c>
      <c r="B43" s="545"/>
      <c r="C43" s="74" t="s">
        <v>115</v>
      </c>
      <c r="D43" s="546" t="s">
        <v>89</v>
      </c>
      <c r="E43" s="546"/>
      <c r="F43" s="546"/>
      <c r="G43" s="546"/>
      <c r="H43" s="546"/>
      <c r="I43" s="546"/>
      <c r="J43" s="75" t="s">
        <v>57</v>
      </c>
      <c r="K43" s="75" t="s">
        <v>533</v>
      </c>
      <c r="L43" s="75" t="s">
        <v>550</v>
      </c>
      <c r="M43" s="562" t="s">
        <v>547</v>
      </c>
      <c r="N43" s="546" t="s">
        <v>548</v>
      </c>
    </row>
    <row r="44" spans="1:14" s="73" customFormat="1" ht="50.25" customHeight="1" x14ac:dyDescent="0.25">
      <c r="A44" s="545">
        <v>3</v>
      </c>
      <c r="B44" s="545"/>
      <c r="C44" s="74" t="s">
        <v>115</v>
      </c>
      <c r="D44" s="546" t="s">
        <v>90</v>
      </c>
      <c r="E44" s="546"/>
      <c r="F44" s="546"/>
      <c r="G44" s="546"/>
      <c r="H44" s="546"/>
      <c r="I44" s="546"/>
      <c r="J44" s="75" t="s">
        <v>57</v>
      </c>
      <c r="K44" s="75" t="s">
        <v>534</v>
      </c>
      <c r="L44" s="75" t="s">
        <v>534</v>
      </c>
      <c r="M44" s="562"/>
      <c r="N44" s="546"/>
    </row>
    <row r="45" spans="1:14" s="73" customFormat="1" ht="23.25" customHeight="1" x14ac:dyDescent="0.25">
      <c r="A45" s="545">
        <v>4</v>
      </c>
      <c r="B45" s="545"/>
      <c r="C45" s="74" t="s">
        <v>115</v>
      </c>
      <c r="D45" s="546" t="s">
        <v>79</v>
      </c>
      <c r="E45" s="546"/>
      <c r="F45" s="546"/>
      <c r="G45" s="546"/>
      <c r="H45" s="546"/>
      <c r="I45" s="546"/>
      <c r="J45" s="75" t="s">
        <v>57</v>
      </c>
      <c r="K45" s="75" t="s">
        <v>221</v>
      </c>
      <c r="L45" s="75" t="s">
        <v>221</v>
      </c>
      <c r="M45" s="329"/>
      <c r="N45" s="329"/>
    </row>
    <row r="46" spans="1:14" s="73" customFormat="1" ht="29.25" customHeight="1" x14ac:dyDescent="0.25">
      <c r="A46" s="552" t="s">
        <v>197</v>
      </c>
      <c r="B46" s="553"/>
      <c r="C46" s="553"/>
      <c r="D46" s="553"/>
      <c r="E46" s="553"/>
      <c r="F46" s="553"/>
      <c r="G46" s="553"/>
      <c r="H46" s="553"/>
      <c r="I46" s="553"/>
      <c r="J46" s="553"/>
      <c r="K46" s="553"/>
      <c r="L46" s="553"/>
      <c r="M46" s="553"/>
      <c r="N46" s="553"/>
    </row>
    <row r="47" spans="1:14" s="73" customFormat="1" ht="17.25" customHeight="1" x14ac:dyDescent="0.25">
      <c r="A47" s="561">
        <v>1</v>
      </c>
      <c r="B47" s="561"/>
      <c r="C47" s="74" t="s">
        <v>115</v>
      </c>
      <c r="D47" s="532" t="s">
        <v>60</v>
      </c>
      <c r="E47" s="532"/>
      <c r="F47" s="532"/>
      <c r="G47" s="532"/>
      <c r="H47" s="532"/>
      <c r="I47" s="532"/>
      <c r="J47" s="81" t="s">
        <v>58</v>
      </c>
      <c r="K47" s="81">
        <v>129</v>
      </c>
      <c r="L47" s="81">
        <v>129</v>
      </c>
      <c r="M47" s="332"/>
      <c r="N47" s="332"/>
    </row>
    <row r="48" spans="1:14" s="73" customFormat="1" ht="17.25" customHeight="1" x14ac:dyDescent="0.25">
      <c r="A48" s="561">
        <v>2</v>
      </c>
      <c r="B48" s="561"/>
      <c r="C48" s="74" t="s">
        <v>115</v>
      </c>
      <c r="D48" s="532" t="s">
        <v>149</v>
      </c>
      <c r="E48" s="532"/>
      <c r="F48" s="532"/>
      <c r="G48" s="532"/>
      <c r="H48" s="532"/>
      <c r="I48" s="532"/>
      <c r="J48" s="81" t="s">
        <v>57</v>
      </c>
      <c r="K48" s="81">
        <v>653</v>
      </c>
      <c r="L48" s="81">
        <v>653</v>
      </c>
      <c r="M48" s="332"/>
      <c r="N48" s="332"/>
    </row>
    <row r="49" spans="1:19" s="73" customFormat="1" ht="23.25" customHeight="1" x14ac:dyDescent="0.25">
      <c r="A49" s="561">
        <v>3</v>
      </c>
      <c r="B49" s="561"/>
      <c r="C49" s="74" t="s">
        <v>115</v>
      </c>
      <c r="D49" s="532" t="s">
        <v>198</v>
      </c>
      <c r="E49" s="532"/>
      <c r="F49" s="532"/>
      <c r="G49" s="532"/>
      <c r="H49" s="532"/>
      <c r="I49" s="532"/>
      <c r="J49" s="81" t="s">
        <v>61</v>
      </c>
      <c r="K49" s="83">
        <v>1</v>
      </c>
      <c r="L49" s="83">
        <v>1</v>
      </c>
      <c r="M49" s="332"/>
      <c r="N49" s="332"/>
    </row>
    <row r="50" spans="1:19" s="73" customFormat="1" ht="33" customHeight="1" x14ac:dyDescent="0.25">
      <c r="A50" s="564" t="s">
        <v>199</v>
      </c>
      <c r="B50" s="564"/>
      <c r="C50" s="84" t="s">
        <v>115</v>
      </c>
      <c r="D50" s="565" t="s">
        <v>200</v>
      </c>
      <c r="E50" s="565"/>
      <c r="F50" s="565"/>
      <c r="G50" s="565"/>
      <c r="H50" s="565"/>
      <c r="I50" s="565"/>
      <c r="J50" s="331"/>
      <c r="K50" s="86"/>
      <c r="L50" s="86"/>
      <c r="M50" s="87"/>
      <c r="N50" s="87"/>
    </row>
    <row r="51" spans="1:19" s="73" customFormat="1" ht="17.25" customHeight="1" x14ac:dyDescent="0.25">
      <c r="A51" s="559" t="s">
        <v>187</v>
      </c>
      <c r="B51" s="560"/>
      <c r="C51" s="560"/>
      <c r="D51" s="560"/>
      <c r="E51" s="560"/>
      <c r="F51" s="560"/>
      <c r="G51" s="560"/>
      <c r="H51" s="560"/>
      <c r="I51" s="560"/>
      <c r="J51" s="560"/>
      <c r="K51" s="560"/>
      <c r="L51" s="560"/>
      <c r="M51" s="560"/>
      <c r="N51" s="560"/>
    </row>
    <row r="52" spans="1:19" s="73" customFormat="1" ht="31.5" customHeight="1" x14ac:dyDescent="0.25">
      <c r="A52" s="566">
        <v>1</v>
      </c>
      <c r="B52" s="567"/>
      <c r="C52" s="74" t="s">
        <v>115</v>
      </c>
      <c r="D52" s="546" t="s">
        <v>63</v>
      </c>
      <c r="E52" s="563"/>
      <c r="F52" s="563"/>
      <c r="G52" s="563"/>
      <c r="H52" s="563"/>
      <c r="I52" s="563"/>
      <c r="J52" s="75" t="s">
        <v>27</v>
      </c>
      <c r="K52" s="88">
        <f>524100</f>
        <v>524100</v>
      </c>
      <c r="L52" s="88">
        <f>524100</f>
        <v>524100</v>
      </c>
      <c r="M52" s="330"/>
      <c r="N52" s="330"/>
    </row>
    <row r="53" spans="1:19" s="73" customFormat="1" ht="19.5" customHeight="1" x14ac:dyDescent="0.25">
      <c r="A53" s="559" t="s">
        <v>194</v>
      </c>
      <c r="B53" s="560"/>
      <c r="C53" s="560"/>
      <c r="D53" s="560"/>
      <c r="E53" s="560"/>
      <c r="F53" s="560"/>
      <c r="G53" s="560"/>
      <c r="H53" s="560"/>
      <c r="I53" s="560"/>
      <c r="J53" s="560"/>
      <c r="K53" s="560"/>
      <c r="L53" s="560"/>
      <c r="M53" s="560"/>
      <c r="N53" s="560"/>
    </row>
    <row r="54" spans="1:19" s="73" customFormat="1" ht="18.75" customHeight="1" x14ac:dyDescent="0.25">
      <c r="A54" s="547" t="s">
        <v>183</v>
      </c>
      <c r="B54" s="548"/>
      <c r="C54" s="74" t="s">
        <v>115</v>
      </c>
      <c r="D54" s="546" t="s">
        <v>201</v>
      </c>
      <c r="E54" s="563"/>
      <c r="F54" s="563"/>
      <c r="G54" s="563"/>
      <c r="H54" s="563"/>
      <c r="I54" s="563"/>
      <c r="J54" s="75" t="s">
        <v>56</v>
      </c>
      <c r="K54" s="75">
        <v>10</v>
      </c>
      <c r="L54" s="75">
        <v>10</v>
      </c>
      <c r="M54" s="87"/>
      <c r="N54" s="87"/>
    </row>
    <row r="55" spans="1:19" s="73" customFormat="1" ht="17.25" customHeight="1" x14ac:dyDescent="0.25">
      <c r="A55" s="559" t="s">
        <v>196</v>
      </c>
      <c r="B55" s="560"/>
      <c r="C55" s="560"/>
      <c r="D55" s="560"/>
      <c r="E55" s="560"/>
      <c r="F55" s="560"/>
      <c r="G55" s="560"/>
      <c r="H55" s="560"/>
      <c r="I55" s="560"/>
      <c r="J55" s="560"/>
      <c r="K55" s="560"/>
      <c r="L55" s="560"/>
      <c r="M55" s="560"/>
      <c r="N55" s="560"/>
    </row>
    <row r="56" spans="1:19" s="73" customFormat="1" ht="29.25" customHeight="1" x14ac:dyDescent="0.25">
      <c r="A56" s="547" t="s">
        <v>183</v>
      </c>
      <c r="B56" s="548"/>
      <c r="C56" s="74" t="s">
        <v>115</v>
      </c>
      <c r="D56" s="546" t="s">
        <v>65</v>
      </c>
      <c r="E56" s="563"/>
      <c r="F56" s="563"/>
      <c r="G56" s="563"/>
      <c r="H56" s="563"/>
      <c r="I56" s="563"/>
      <c r="J56" s="75" t="s">
        <v>27</v>
      </c>
      <c r="K56" s="89" t="s">
        <v>224</v>
      </c>
      <c r="L56" s="89" t="s">
        <v>224</v>
      </c>
      <c r="M56" s="87"/>
      <c r="N56" s="87"/>
    </row>
    <row r="57" spans="1:19" s="73" customFormat="1" ht="36.75" hidden="1" customHeight="1" x14ac:dyDescent="0.25">
      <c r="A57" s="564" t="s">
        <v>199</v>
      </c>
      <c r="B57" s="564"/>
      <c r="C57" s="84" t="s">
        <v>71</v>
      </c>
      <c r="D57" s="565" t="s">
        <v>202</v>
      </c>
      <c r="E57" s="565"/>
      <c r="F57" s="565"/>
      <c r="G57" s="565"/>
      <c r="H57" s="565"/>
      <c r="I57" s="565"/>
      <c r="J57" s="331"/>
      <c r="K57" s="86"/>
      <c r="L57" s="86"/>
      <c r="M57" s="87"/>
      <c r="N57" s="87"/>
    </row>
    <row r="58" spans="1:19" s="73" customFormat="1" ht="17.25" hidden="1" customHeight="1" x14ac:dyDescent="0.25">
      <c r="A58" s="559" t="s">
        <v>187</v>
      </c>
      <c r="B58" s="560"/>
      <c r="C58" s="560"/>
      <c r="D58" s="560"/>
      <c r="E58" s="560"/>
      <c r="F58" s="560"/>
      <c r="G58" s="560"/>
      <c r="H58" s="560"/>
      <c r="I58" s="560"/>
      <c r="J58" s="560"/>
      <c r="K58" s="560"/>
      <c r="L58" s="560"/>
      <c r="M58" s="560"/>
      <c r="N58" s="560"/>
      <c r="S58" s="73" t="s">
        <v>203</v>
      </c>
    </row>
    <row r="59" spans="1:19" s="73" customFormat="1" ht="63.75" hidden="1" customHeight="1" x14ac:dyDescent="0.25">
      <c r="A59" s="572">
        <v>1</v>
      </c>
      <c r="B59" s="573"/>
      <c r="C59" s="74" t="s">
        <v>71</v>
      </c>
      <c r="D59" s="546" t="s">
        <v>204</v>
      </c>
      <c r="E59" s="563"/>
      <c r="F59" s="563"/>
      <c r="G59" s="563"/>
      <c r="H59" s="563"/>
      <c r="I59" s="563"/>
      <c r="J59" s="75" t="s">
        <v>27</v>
      </c>
      <c r="K59" s="88"/>
      <c r="L59" s="88"/>
      <c r="M59" s="330" t="s">
        <v>185</v>
      </c>
      <c r="N59" s="330" t="s">
        <v>186</v>
      </c>
    </row>
    <row r="60" spans="1:19" s="73" customFormat="1" ht="15.75" hidden="1" customHeight="1" x14ac:dyDescent="0.25">
      <c r="A60" s="574"/>
      <c r="B60" s="575"/>
      <c r="C60" s="74" t="s">
        <v>71</v>
      </c>
      <c r="D60" s="554" t="s">
        <v>205</v>
      </c>
      <c r="E60" s="555"/>
      <c r="F60" s="555"/>
      <c r="G60" s="555"/>
      <c r="H60" s="555"/>
      <c r="I60" s="556"/>
      <c r="J60" s="330"/>
      <c r="K60" s="90"/>
      <c r="L60" s="91"/>
      <c r="M60" s="330"/>
      <c r="N60" s="330"/>
    </row>
    <row r="61" spans="1:19" s="73" customFormat="1" ht="48" hidden="1" customHeight="1" x14ac:dyDescent="0.25">
      <c r="A61" s="576"/>
      <c r="B61" s="577"/>
      <c r="C61" s="74" t="s">
        <v>206</v>
      </c>
      <c r="D61" s="554" t="s">
        <v>207</v>
      </c>
      <c r="E61" s="555"/>
      <c r="F61" s="555"/>
      <c r="G61" s="555"/>
      <c r="H61" s="555"/>
      <c r="I61" s="556"/>
      <c r="J61" s="75" t="s">
        <v>27</v>
      </c>
      <c r="K61" s="92"/>
      <c r="L61" s="92"/>
      <c r="M61" s="330"/>
      <c r="N61" s="330"/>
    </row>
    <row r="62" spans="1:19" s="73" customFormat="1" ht="15.75" hidden="1" customHeight="1" x14ac:dyDescent="0.25">
      <c r="A62" s="559" t="s">
        <v>194</v>
      </c>
      <c r="B62" s="560"/>
      <c r="C62" s="560"/>
      <c r="D62" s="560"/>
      <c r="E62" s="560"/>
      <c r="F62" s="560"/>
      <c r="G62" s="560"/>
      <c r="H62" s="560"/>
      <c r="I62" s="560"/>
      <c r="J62" s="560"/>
      <c r="K62" s="560"/>
      <c r="L62" s="560"/>
      <c r="M62" s="560"/>
      <c r="N62" s="560"/>
    </row>
    <row r="63" spans="1:19" s="73" customFormat="1" ht="20.25" hidden="1" customHeight="1" x14ac:dyDescent="0.25">
      <c r="A63" s="547" t="s">
        <v>183</v>
      </c>
      <c r="B63" s="568"/>
      <c r="C63" s="74" t="s">
        <v>71</v>
      </c>
      <c r="D63" s="546" t="s">
        <v>68</v>
      </c>
      <c r="E63" s="569"/>
      <c r="F63" s="569"/>
      <c r="G63" s="569"/>
      <c r="H63" s="569"/>
      <c r="I63" s="569"/>
      <c r="J63" s="75" t="s">
        <v>56</v>
      </c>
      <c r="K63" s="75"/>
      <c r="L63" s="75"/>
      <c r="M63" s="87"/>
      <c r="N63" s="87"/>
    </row>
    <row r="64" spans="1:19" s="73" customFormat="1" ht="17.25" hidden="1" customHeight="1" x14ac:dyDescent="0.25">
      <c r="A64" s="559" t="s">
        <v>196</v>
      </c>
      <c r="B64" s="560"/>
      <c r="C64" s="560"/>
      <c r="D64" s="560"/>
      <c r="E64" s="560"/>
      <c r="F64" s="560"/>
      <c r="G64" s="560"/>
      <c r="H64" s="560"/>
      <c r="I64" s="560"/>
      <c r="J64" s="560"/>
      <c r="K64" s="560"/>
      <c r="L64" s="560"/>
      <c r="M64" s="560"/>
      <c r="N64" s="560"/>
    </row>
    <row r="65" spans="1:14" s="73" customFormat="1" ht="31.5" hidden="1" customHeight="1" x14ac:dyDescent="0.25">
      <c r="A65" s="570" t="s">
        <v>183</v>
      </c>
      <c r="B65" s="571"/>
      <c r="C65" s="74" t="s">
        <v>71</v>
      </c>
      <c r="D65" s="554" t="s">
        <v>69</v>
      </c>
      <c r="E65" s="555"/>
      <c r="F65" s="555"/>
      <c r="G65" s="555"/>
      <c r="H65" s="555"/>
      <c r="I65" s="556"/>
      <c r="J65" s="75" t="s">
        <v>27</v>
      </c>
      <c r="K65" s="89"/>
      <c r="L65" s="89"/>
      <c r="M65" s="87"/>
      <c r="N65" s="87"/>
    </row>
    <row r="66" spans="1:14" s="73" customFormat="1" ht="18" hidden="1" customHeight="1" x14ac:dyDescent="0.25">
      <c r="A66" s="578" t="s">
        <v>197</v>
      </c>
      <c r="B66" s="579"/>
      <c r="C66" s="579"/>
      <c r="D66" s="579"/>
      <c r="E66" s="579"/>
      <c r="F66" s="579"/>
      <c r="G66" s="579"/>
      <c r="H66" s="579"/>
      <c r="I66" s="579"/>
      <c r="J66" s="579"/>
      <c r="K66" s="579"/>
      <c r="L66" s="579"/>
      <c r="M66" s="579"/>
      <c r="N66" s="580"/>
    </row>
    <row r="67" spans="1:14" s="73" customFormat="1" ht="32.25" hidden="1" customHeight="1" x14ac:dyDescent="0.25">
      <c r="A67" s="570" t="s">
        <v>183</v>
      </c>
      <c r="B67" s="571"/>
      <c r="C67" s="74" t="s">
        <v>71</v>
      </c>
      <c r="D67" s="554" t="s">
        <v>208</v>
      </c>
      <c r="E67" s="555"/>
      <c r="F67" s="555"/>
      <c r="G67" s="555"/>
      <c r="H67" s="555"/>
      <c r="I67" s="556"/>
      <c r="J67" s="75" t="s">
        <v>61</v>
      </c>
      <c r="K67" s="89"/>
      <c r="L67" s="89"/>
      <c r="M67" s="87"/>
      <c r="N67" s="87"/>
    </row>
    <row r="68" spans="1:14" s="73" customFormat="1" ht="50.25" customHeight="1" x14ac:dyDescent="0.25">
      <c r="A68" s="564" t="s">
        <v>209</v>
      </c>
      <c r="B68" s="564"/>
      <c r="C68" s="84" t="s">
        <v>115</v>
      </c>
      <c r="D68" s="565" t="s">
        <v>523</v>
      </c>
      <c r="E68" s="565"/>
      <c r="F68" s="565"/>
      <c r="G68" s="565"/>
      <c r="H68" s="565"/>
      <c r="I68" s="565"/>
      <c r="J68" s="331"/>
      <c r="K68" s="86"/>
      <c r="L68" s="86"/>
      <c r="M68" s="87"/>
      <c r="N68" s="87"/>
    </row>
    <row r="69" spans="1:14" s="73" customFormat="1" ht="17.25" customHeight="1" x14ac:dyDescent="0.25">
      <c r="A69" s="559" t="s">
        <v>187</v>
      </c>
      <c r="B69" s="560"/>
      <c r="C69" s="560"/>
      <c r="D69" s="560"/>
      <c r="E69" s="560"/>
      <c r="F69" s="560"/>
      <c r="G69" s="560"/>
      <c r="H69" s="560"/>
      <c r="I69" s="560"/>
      <c r="J69" s="560"/>
      <c r="K69" s="560"/>
      <c r="L69" s="560"/>
      <c r="M69" s="560"/>
      <c r="N69" s="560"/>
    </row>
    <row r="70" spans="1:14" s="73" customFormat="1" ht="63" customHeight="1" x14ac:dyDescent="0.25">
      <c r="A70" s="547">
        <v>1</v>
      </c>
      <c r="B70" s="548"/>
      <c r="C70" s="74" t="s">
        <v>115</v>
      </c>
      <c r="D70" s="546" t="s">
        <v>140</v>
      </c>
      <c r="E70" s="563"/>
      <c r="F70" s="563"/>
      <c r="G70" s="563"/>
      <c r="H70" s="563"/>
      <c r="I70" s="563"/>
      <c r="J70" s="75" t="s">
        <v>27</v>
      </c>
      <c r="K70" s="90">
        <f>82000+2224620-1049620-875380</f>
        <v>381620</v>
      </c>
      <c r="L70" s="90">
        <f>82000+2224620-1049620-875380-299620-82000</f>
        <v>0</v>
      </c>
      <c r="M70" s="330" t="s">
        <v>547</v>
      </c>
      <c r="N70" s="330" t="s">
        <v>548</v>
      </c>
    </row>
    <row r="71" spans="1:14" s="73" customFormat="1" ht="19.5" customHeight="1" x14ac:dyDescent="0.25">
      <c r="A71" s="559" t="s">
        <v>194</v>
      </c>
      <c r="B71" s="560"/>
      <c r="C71" s="560"/>
      <c r="D71" s="560"/>
      <c r="E71" s="560"/>
      <c r="F71" s="560"/>
      <c r="G71" s="560"/>
      <c r="H71" s="560"/>
      <c r="I71" s="560"/>
      <c r="J71" s="560"/>
      <c r="K71" s="560"/>
      <c r="L71" s="560"/>
      <c r="M71" s="560"/>
      <c r="N71" s="560"/>
    </row>
    <row r="72" spans="1:14" s="73" customFormat="1" ht="24" customHeight="1" x14ac:dyDescent="0.25">
      <c r="A72" s="547" t="s">
        <v>183</v>
      </c>
      <c r="B72" s="548"/>
      <c r="C72" s="74" t="s">
        <v>115</v>
      </c>
      <c r="D72" s="546" t="s">
        <v>138</v>
      </c>
      <c r="E72" s="563"/>
      <c r="F72" s="563"/>
      <c r="G72" s="563"/>
      <c r="H72" s="563"/>
      <c r="I72" s="563"/>
      <c r="J72" s="75" t="s">
        <v>56</v>
      </c>
      <c r="K72" s="93">
        <v>3</v>
      </c>
      <c r="L72" s="75">
        <f>3-3</f>
        <v>0</v>
      </c>
      <c r="M72" s="87"/>
      <c r="N72" s="87"/>
    </row>
    <row r="73" spans="1:14" s="73" customFormat="1" ht="17.25" customHeight="1" x14ac:dyDescent="0.25">
      <c r="A73" s="559" t="s">
        <v>196</v>
      </c>
      <c r="B73" s="560"/>
      <c r="C73" s="560"/>
      <c r="D73" s="560"/>
      <c r="E73" s="560"/>
      <c r="F73" s="560"/>
      <c r="G73" s="560"/>
      <c r="H73" s="560"/>
      <c r="I73" s="560"/>
      <c r="J73" s="560"/>
      <c r="K73" s="560"/>
      <c r="L73" s="560"/>
      <c r="M73" s="560"/>
      <c r="N73" s="560"/>
    </row>
    <row r="74" spans="1:14" s="73" customFormat="1" ht="60.75" customHeight="1" x14ac:dyDescent="0.25">
      <c r="A74" s="547" t="s">
        <v>183</v>
      </c>
      <c r="B74" s="548"/>
      <c r="C74" s="74" t="s">
        <v>115</v>
      </c>
      <c r="D74" s="546" t="s">
        <v>135</v>
      </c>
      <c r="E74" s="563"/>
      <c r="F74" s="563"/>
      <c r="G74" s="563"/>
      <c r="H74" s="563"/>
      <c r="I74" s="563"/>
      <c r="J74" s="75" t="s">
        <v>27</v>
      </c>
      <c r="K74" s="75" t="s">
        <v>540</v>
      </c>
      <c r="L74" s="75">
        <v>0</v>
      </c>
      <c r="M74" s="326" t="s">
        <v>547</v>
      </c>
      <c r="N74" s="326" t="s">
        <v>548</v>
      </c>
    </row>
    <row r="75" spans="1:14" s="73" customFormat="1" ht="17.25" customHeight="1" x14ac:dyDescent="0.25">
      <c r="A75" s="559" t="s">
        <v>197</v>
      </c>
      <c r="B75" s="560"/>
      <c r="C75" s="560"/>
      <c r="D75" s="560"/>
      <c r="E75" s="560"/>
      <c r="F75" s="560"/>
      <c r="G75" s="560"/>
      <c r="H75" s="560"/>
      <c r="I75" s="560"/>
      <c r="J75" s="560"/>
      <c r="K75" s="560"/>
      <c r="L75" s="560"/>
      <c r="M75" s="560"/>
      <c r="N75" s="560"/>
    </row>
    <row r="76" spans="1:14" s="73" customFormat="1" ht="26.25" customHeight="1" x14ac:dyDescent="0.25">
      <c r="A76" s="547" t="s">
        <v>183</v>
      </c>
      <c r="B76" s="548"/>
      <c r="C76" s="74" t="s">
        <v>115</v>
      </c>
      <c r="D76" s="546" t="s">
        <v>136</v>
      </c>
      <c r="E76" s="563"/>
      <c r="F76" s="563"/>
      <c r="G76" s="563"/>
      <c r="H76" s="563"/>
      <c r="I76" s="563"/>
      <c r="J76" s="75" t="s">
        <v>61</v>
      </c>
      <c r="K76" s="94">
        <v>1</v>
      </c>
      <c r="L76" s="94">
        <v>0</v>
      </c>
      <c r="M76" s="87"/>
      <c r="N76" s="87"/>
    </row>
    <row r="77" spans="1:14" s="73" customFormat="1" ht="66.75" hidden="1" customHeight="1" x14ac:dyDescent="0.25">
      <c r="A77" s="564" t="s">
        <v>525</v>
      </c>
      <c r="B77" s="564"/>
      <c r="C77" s="84" t="s">
        <v>115</v>
      </c>
      <c r="D77" s="534" t="s">
        <v>526</v>
      </c>
      <c r="E77" s="534"/>
      <c r="F77" s="534"/>
      <c r="G77" s="534"/>
      <c r="H77" s="534"/>
      <c r="I77" s="534"/>
      <c r="J77" s="331"/>
      <c r="K77" s="86"/>
      <c r="L77" s="86"/>
      <c r="M77" s="330"/>
      <c r="N77" s="330"/>
    </row>
    <row r="78" spans="1:14" s="73" customFormat="1" ht="17.25" hidden="1" customHeight="1" x14ac:dyDescent="0.25">
      <c r="A78" s="559" t="s">
        <v>187</v>
      </c>
      <c r="B78" s="560"/>
      <c r="C78" s="560"/>
      <c r="D78" s="560"/>
      <c r="E78" s="560"/>
      <c r="F78" s="560"/>
      <c r="G78" s="560"/>
      <c r="H78" s="560"/>
      <c r="I78" s="560"/>
      <c r="J78" s="560"/>
      <c r="K78" s="560"/>
      <c r="L78" s="560"/>
      <c r="M78" s="560"/>
      <c r="N78" s="560"/>
    </row>
    <row r="79" spans="1:14" s="73" customFormat="1" ht="44.25" hidden="1" customHeight="1" x14ac:dyDescent="0.25">
      <c r="A79" s="545">
        <v>1</v>
      </c>
      <c r="B79" s="545"/>
      <c r="C79" s="74" t="s">
        <v>115</v>
      </c>
      <c r="D79" s="546" t="s">
        <v>137</v>
      </c>
      <c r="E79" s="563"/>
      <c r="F79" s="563"/>
      <c r="G79" s="563"/>
      <c r="H79" s="563"/>
      <c r="I79" s="563"/>
      <c r="J79" s="75" t="s">
        <v>27</v>
      </c>
      <c r="K79" s="91">
        <v>2500000</v>
      </c>
      <c r="L79" s="91">
        <v>2500000</v>
      </c>
      <c r="M79" s="330"/>
      <c r="N79" s="330"/>
    </row>
    <row r="80" spans="1:14" s="73" customFormat="1" ht="19.5" hidden="1" customHeight="1" x14ac:dyDescent="0.25">
      <c r="A80" s="559" t="s">
        <v>194</v>
      </c>
      <c r="B80" s="560"/>
      <c r="C80" s="560"/>
      <c r="D80" s="560"/>
      <c r="E80" s="560"/>
      <c r="F80" s="560"/>
      <c r="G80" s="560"/>
      <c r="H80" s="560"/>
      <c r="I80" s="560"/>
      <c r="J80" s="560"/>
      <c r="K80" s="560"/>
      <c r="L80" s="560"/>
      <c r="M80" s="560"/>
      <c r="N80" s="560"/>
    </row>
    <row r="81" spans="1:14" s="73" customFormat="1" ht="28.5" hidden="1" customHeight="1" x14ac:dyDescent="0.25">
      <c r="A81" s="545">
        <v>1</v>
      </c>
      <c r="B81" s="545"/>
      <c r="C81" s="74" t="s">
        <v>115</v>
      </c>
      <c r="D81" s="546" t="s">
        <v>138</v>
      </c>
      <c r="E81" s="563"/>
      <c r="F81" s="563"/>
      <c r="G81" s="563"/>
      <c r="H81" s="563"/>
      <c r="I81" s="563"/>
      <c r="J81" s="75" t="s">
        <v>210</v>
      </c>
      <c r="K81" s="75">
        <v>9</v>
      </c>
      <c r="L81" s="75">
        <v>9</v>
      </c>
      <c r="M81" s="87"/>
      <c r="N81" s="87"/>
    </row>
    <row r="82" spans="1:14" s="73" customFormat="1" ht="17.25" hidden="1" customHeight="1" x14ac:dyDescent="0.25">
      <c r="A82" s="559" t="s">
        <v>196</v>
      </c>
      <c r="B82" s="560"/>
      <c r="C82" s="560"/>
      <c r="D82" s="560"/>
      <c r="E82" s="560"/>
      <c r="F82" s="560"/>
      <c r="G82" s="560"/>
      <c r="H82" s="560"/>
      <c r="I82" s="560"/>
      <c r="J82" s="560"/>
      <c r="K82" s="560"/>
      <c r="L82" s="560"/>
      <c r="M82" s="560"/>
      <c r="N82" s="560"/>
    </row>
    <row r="83" spans="1:14" s="73" customFormat="1" ht="38.25" hidden="1" customHeight="1" x14ac:dyDescent="0.25">
      <c r="A83" s="545">
        <v>1</v>
      </c>
      <c r="B83" s="545"/>
      <c r="C83" s="74" t="s">
        <v>115</v>
      </c>
      <c r="D83" s="546" t="s">
        <v>135</v>
      </c>
      <c r="E83" s="563"/>
      <c r="F83" s="563"/>
      <c r="G83" s="563"/>
      <c r="H83" s="563"/>
      <c r="I83" s="563"/>
      <c r="J83" s="75" t="s">
        <v>27</v>
      </c>
      <c r="K83" s="75" t="s">
        <v>211</v>
      </c>
      <c r="L83" s="75" t="s">
        <v>211</v>
      </c>
      <c r="M83" s="87"/>
      <c r="N83" s="87"/>
    </row>
    <row r="84" spans="1:14" s="73" customFormat="1" ht="17.25" hidden="1" customHeight="1" x14ac:dyDescent="0.25">
      <c r="A84" s="559" t="s">
        <v>197</v>
      </c>
      <c r="B84" s="560"/>
      <c r="C84" s="560"/>
      <c r="D84" s="560"/>
      <c r="E84" s="560"/>
      <c r="F84" s="560"/>
      <c r="G84" s="560"/>
      <c r="H84" s="560"/>
      <c r="I84" s="560"/>
      <c r="J84" s="560"/>
      <c r="K84" s="560"/>
      <c r="L84" s="560"/>
      <c r="M84" s="560"/>
      <c r="N84" s="560"/>
    </row>
    <row r="85" spans="1:14" s="73" customFormat="1" ht="26.25" hidden="1" customHeight="1" x14ac:dyDescent="0.25">
      <c r="A85" s="547" t="s">
        <v>183</v>
      </c>
      <c r="B85" s="548"/>
      <c r="C85" s="74" t="s">
        <v>115</v>
      </c>
      <c r="D85" s="546" t="s">
        <v>136</v>
      </c>
      <c r="E85" s="563"/>
      <c r="F85" s="563"/>
      <c r="G85" s="563"/>
      <c r="H85" s="563"/>
      <c r="I85" s="563"/>
      <c r="J85" s="75" t="s">
        <v>61</v>
      </c>
      <c r="K85" s="94">
        <v>1</v>
      </c>
      <c r="L85" s="94">
        <v>1</v>
      </c>
      <c r="M85" s="87"/>
      <c r="N85" s="87"/>
    </row>
    <row r="86" spans="1:14" s="73" customFormat="1" ht="9.75" customHeight="1" x14ac:dyDescent="0.25">
      <c r="A86" s="95"/>
      <c r="B86" s="96"/>
      <c r="C86" s="97"/>
      <c r="D86" s="98"/>
      <c r="E86" s="99"/>
      <c r="F86" s="99"/>
      <c r="G86" s="99"/>
      <c r="H86" s="99"/>
      <c r="I86" s="99"/>
      <c r="J86" s="100"/>
      <c r="K86" s="101"/>
      <c r="L86" s="100"/>
      <c r="M86" s="102"/>
      <c r="N86" s="102"/>
    </row>
    <row r="87" spans="1:14" ht="11.1" customHeight="1" x14ac:dyDescent="0.25">
      <c r="G87" s="581"/>
      <c r="H87" s="581"/>
      <c r="I87" s="581"/>
      <c r="J87" s="327"/>
      <c r="K87" s="327"/>
    </row>
    <row r="88" spans="1:14" s="107" customFormat="1" ht="15" customHeight="1" x14ac:dyDescent="0.25">
      <c r="A88" s="104"/>
      <c r="B88" s="582" t="s">
        <v>212</v>
      </c>
      <c r="C88" s="582"/>
      <c r="D88" s="582"/>
      <c r="E88" s="582"/>
      <c r="F88" s="582"/>
      <c r="G88" s="582"/>
      <c r="H88" s="105"/>
      <c r="I88" s="105"/>
      <c r="J88" s="106"/>
      <c r="K88" s="106"/>
      <c r="L88" s="106" t="s">
        <v>213</v>
      </c>
    </row>
    <row r="89" spans="1:14" s="56" customFormat="1" ht="11.1" customHeight="1" x14ac:dyDescent="0.25">
      <c r="A89" s="108"/>
      <c r="B89" s="108"/>
      <c r="C89" s="108"/>
      <c r="D89" s="108"/>
      <c r="E89" s="108"/>
      <c r="F89" s="108"/>
      <c r="G89" s="583"/>
      <c r="H89" s="583"/>
      <c r="I89" s="583"/>
      <c r="J89" s="328"/>
      <c r="K89" s="328"/>
      <c r="L89" s="108"/>
    </row>
    <row r="90" spans="1:14" s="56" customFormat="1" ht="12.95" hidden="1" customHeight="1" x14ac:dyDescent="0.25">
      <c r="A90" s="108"/>
      <c r="B90" s="110"/>
      <c r="C90" s="108"/>
      <c r="D90" s="108"/>
      <c r="E90" s="108"/>
      <c r="F90" s="108"/>
      <c r="G90" s="108"/>
      <c r="H90" s="108"/>
      <c r="I90" s="108"/>
      <c r="J90" s="108"/>
      <c r="K90" s="108"/>
      <c r="L90" s="108"/>
    </row>
    <row r="91" spans="1:14" s="56" customFormat="1" ht="11.45" hidden="1" customHeight="1" x14ac:dyDescent="0.25">
      <c r="A91" s="108"/>
      <c r="B91" s="108"/>
      <c r="C91" s="108"/>
      <c r="D91" s="108"/>
      <c r="E91" s="108"/>
      <c r="F91" s="108"/>
      <c r="G91" s="108"/>
      <c r="H91" s="108"/>
      <c r="I91" s="108"/>
      <c r="J91" s="108"/>
      <c r="K91" s="108"/>
      <c r="L91" s="108"/>
    </row>
    <row r="92" spans="1:14" s="107" customFormat="1" ht="14.25" customHeight="1" x14ac:dyDescent="0.25">
      <c r="A92" s="104"/>
      <c r="B92" s="584" t="s">
        <v>214</v>
      </c>
      <c r="C92" s="584"/>
      <c r="D92" s="584"/>
      <c r="E92" s="584"/>
      <c r="F92" s="104"/>
      <c r="G92" s="111"/>
      <c r="H92" s="105"/>
      <c r="I92" s="105"/>
      <c r="J92" s="106"/>
      <c r="K92" s="106"/>
      <c r="L92" s="106" t="s">
        <v>215</v>
      </c>
    </row>
  </sheetData>
  <mergeCells count="155">
    <mergeCell ref="G87:I87"/>
    <mergeCell ref="B88:G88"/>
    <mergeCell ref="G89:I89"/>
    <mergeCell ref="B92:E92"/>
    <mergeCell ref="A82:N82"/>
    <mergeCell ref="A83:B83"/>
    <mergeCell ref="D83:I83"/>
    <mergeCell ref="A84:N84"/>
    <mergeCell ref="A85:B85"/>
    <mergeCell ref="D85:I85"/>
    <mergeCell ref="A78:N78"/>
    <mergeCell ref="A79:B79"/>
    <mergeCell ref="D79:I79"/>
    <mergeCell ref="A80:N80"/>
    <mergeCell ref="A81:B81"/>
    <mergeCell ref="D81:I81"/>
    <mergeCell ref="A74:B74"/>
    <mergeCell ref="D74:I74"/>
    <mergeCell ref="A75:N75"/>
    <mergeCell ref="A76:B76"/>
    <mergeCell ref="D76:I76"/>
    <mergeCell ref="A77:B77"/>
    <mergeCell ref="D77:I77"/>
    <mergeCell ref="A70:B70"/>
    <mergeCell ref="D70:I70"/>
    <mergeCell ref="A71:N71"/>
    <mergeCell ref="A72:B72"/>
    <mergeCell ref="D72:I72"/>
    <mergeCell ref="A73:N73"/>
    <mergeCell ref="A66:N66"/>
    <mergeCell ref="A67:B67"/>
    <mergeCell ref="D67:I67"/>
    <mergeCell ref="A68:B68"/>
    <mergeCell ref="D68:I68"/>
    <mergeCell ref="A69:N69"/>
    <mergeCell ref="A62:N62"/>
    <mergeCell ref="A63:B63"/>
    <mergeCell ref="D63:I63"/>
    <mergeCell ref="A64:N64"/>
    <mergeCell ref="A65:B65"/>
    <mergeCell ref="D65:I65"/>
    <mergeCell ref="A57:B57"/>
    <mergeCell ref="D57:I57"/>
    <mergeCell ref="A58:N58"/>
    <mergeCell ref="A59:B61"/>
    <mergeCell ref="D59:I59"/>
    <mergeCell ref="D60:I60"/>
    <mergeCell ref="D61:I61"/>
    <mergeCell ref="A53:N53"/>
    <mergeCell ref="A54:B54"/>
    <mergeCell ref="D54:I54"/>
    <mergeCell ref="A55:N55"/>
    <mergeCell ref="A56:B56"/>
    <mergeCell ref="D56:I56"/>
    <mergeCell ref="A49:B49"/>
    <mergeCell ref="D49:I49"/>
    <mergeCell ref="A50:B50"/>
    <mergeCell ref="D50:I50"/>
    <mergeCell ref="A51:N51"/>
    <mergeCell ref="A52:B52"/>
    <mergeCell ref="D52:I52"/>
    <mergeCell ref="A45:B45"/>
    <mergeCell ref="D45:I45"/>
    <mergeCell ref="A46:N46"/>
    <mergeCell ref="A47:B47"/>
    <mergeCell ref="D47:I47"/>
    <mergeCell ref="A48:B48"/>
    <mergeCell ref="D48:I48"/>
    <mergeCell ref="A41:N41"/>
    <mergeCell ref="A42:B42"/>
    <mergeCell ref="D42:I42"/>
    <mergeCell ref="A43:B43"/>
    <mergeCell ref="D43:I43"/>
    <mergeCell ref="M43:M44"/>
    <mergeCell ref="N43:N44"/>
    <mergeCell ref="A44:B44"/>
    <mergeCell ref="D44:I44"/>
    <mergeCell ref="A38:B38"/>
    <mergeCell ref="D38:I38"/>
    <mergeCell ref="A39:B39"/>
    <mergeCell ref="D39:I39"/>
    <mergeCell ref="A40:B40"/>
    <mergeCell ref="D40:I40"/>
    <mergeCell ref="A35:B35"/>
    <mergeCell ref="D35:I35"/>
    <mergeCell ref="A36:B36"/>
    <mergeCell ref="D36:I36"/>
    <mergeCell ref="A37:B37"/>
    <mergeCell ref="D37:I37"/>
    <mergeCell ref="A32:B32"/>
    <mergeCell ref="D32:I32"/>
    <mergeCell ref="A33:B33"/>
    <mergeCell ref="D33:I33"/>
    <mergeCell ref="A34:B34"/>
    <mergeCell ref="D34:I34"/>
    <mergeCell ref="A28:N28"/>
    <mergeCell ref="A29:B29"/>
    <mergeCell ref="D29:I29"/>
    <mergeCell ref="A30:B30"/>
    <mergeCell ref="D30:I30"/>
    <mergeCell ref="A31:B31"/>
    <mergeCell ref="D31:I31"/>
    <mergeCell ref="A25:B25"/>
    <mergeCell ref="D25:I25"/>
    <mergeCell ref="A26:B26"/>
    <mergeCell ref="D26:I26"/>
    <mergeCell ref="A27:B27"/>
    <mergeCell ref="D27:I27"/>
    <mergeCell ref="A22:B22"/>
    <mergeCell ref="D22:I22"/>
    <mergeCell ref="A23:B23"/>
    <mergeCell ref="D23:I23"/>
    <mergeCell ref="A24:B24"/>
    <mergeCell ref="D24:I24"/>
    <mergeCell ref="A19:B19"/>
    <mergeCell ref="D19:I19"/>
    <mergeCell ref="A20:B20"/>
    <mergeCell ref="D20:I20"/>
    <mergeCell ref="A21:B21"/>
    <mergeCell ref="D21:I21"/>
    <mergeCell ref="A16:B16"/>
    <mergeCell ref="D16:I16"/>
    <mergeCell ref="A17:B17"/>
    <mergeCell ref="D17:I17"/>
    <mergeCell ref="A18:B18"/>
    <mergeCell ref="D18:I18"/>
    <mergeCell ref="A13:B13"/>
    <mergeCell ref="D13:I13"/>
    <mergeCell ref="A14:B14"/>
    <mergeCell ref="D14:I14"/>
    <mergeCell ref="A15:B15"/>
    <mergeCell ref="D15:I15"/>
    <mergeCell ref="A9:N9"/>
    <mergeCell ref="A10:B10"/>
    <mergeCell ref="D10:I10"/>
    <mergeCell ref="A11:B11"/>
    <mergeCell ref="D11:I11"/>
    <mergeCell ref="A12:B12"/>
    <mergeCell ref="D12:I12"/>
    <mergeCell ref="A6:B6"/>
    <mergeCell ref="D6:I6"/>
    <mergeCell ref="A7:B7"/>
    <mergeCell ref="D7:N7"/>
    <mergeCell ref="A8:B8"/>
    <mergeCell ref="D8:I8"/>
    <mergeCell ref="A2:N2"/>
    <mergeCell ref="B3:N3"/>
    <mergeCell ref="A4:B5"/>
    <mergeCell ref="C4:C5"/>
    <mergeCell ref="D4:I5"/>
    <mergeCell ref="J4:J5"/>
    <mergeCell ref="K4:K5"/>
    <mergeCell ref="L4:L5"/>
    <mergeCell ref="M4:M5"/>
    <mergeCell ref="N4:N5"/>
  </mergeCells>
  <pageMargins left="0.74803149606299213" right="0.31496062992125984" top="0.47244094488188981" bottom="0.35433070866141736" header="0" footer="0"/>
  <pageSetup paperSize="9" scale="52" orientation="landscape" r:id="rId1"/>
  <rowBreaks count="1" manualBreakCount="1">
    <brk id="45" max="1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S92"/>
  <sheetViews>
    <sheetView view="pageBreakPreview" topLeftCell="A47" zoomScale="80" zoomScaleNormal="77" zoomScaleSheetLayoutView="80" workbookViewId="0">
      <selection activeCell="A75" sqref="A75:N75"/>
    </sheetView>
  </sheetViews>
  <sheetFormatPr defaultColWidth="9" defaultRowHeight="15" x14ac:dyDescent="0.25"/>
  <cols>
    <col min="1" max="1" width="3" style="64" customWidth="1"/>
    <col min="2" max="2" width="4.85546875" style="64" customWidth="1"/>
    <col min="3" max="3" width="9.85546875" style="64" customWidth="1"/>
    <col min="4" max="8" width="10" style="64" customWidth="1"/>
    <col min="9" max="9" width="15.85546875" style="64" customWidth="1"/>
    <col min="10" max="10" width="10" style="64" customWidth="1"/>
    <col min="11" max="11" width="27.42578125" style="64" customWidth="1"/>
    <col min="12" max="12" width="27.85546875" style="64" customWidth="1"/>
    <col min="13" max="13" width="50.28515625" customWidth="1"/>
    <col min="14" max="14" width="49.5703125" customWidth="1"/>
  </cols>
  <sheetData>
    <row r="1" spans="1:14" ht="27" customHeight="1" x14ac:dyDescent="0.25"/>
    <row r="2" spans="1:14" ht="27" customHeight="1" x14ac:dyDescent="0.25">
      <c r="A2" s="535" t="s">
        <v>176</v>
      </c>
      <c r="B2" s="535"/>
      <c r="C2" s="535"/>
      <c r="D2" s="535"/>
      <c r="E2" s="535"/>
      <c r="F2" s="535"/>
      <c r="G2" s="535"/>
      <c r="H2" s="535"/>
      <c r="I2" s="535"/>
      <c r="J2" s="535"/>
      <c r="K2" s="535"/>
      <c r="L2" s="535"/>
      <c r="M2" s="535"/>
      <c r="N2" s="535"/>
    </row>
    <row r="3" spans="1:14" ht="47.25" customHeight="1" thickBot="1" x14ac:dyDescent="0.3">
      <c r="A3" s="65"/>
      <c r="B3" s="536" t="s">
        <v>216</v>
      </c>
      <c r="C3" s="536"/>
      <c r="D3" s="536"/>
      <c r="E3" s="536"/>
      <c r="F3" s="536"/>
      <c r="G3" s="536"/>
      <c r="H3" s="536"/>
      <c r="I3" s="536"/>
      <c r="J3" s="536"/>
      <c r="K3" s="536"/>
      <c r="L3" s="536"/>
      <c r="M3" s="536"/>
      <c r="N3" s="536"/>
    </row>
    <row r="4" spans="1:14" ht="12" customHeight="1" x14ac:dyDescent="0.25">
      <c r="A4" s="537" t="s">
        <v>23</v>
      </c>
      <c r="B4" s="538"/>
      <c r="C4" s="541" t="s">
        <v>177</v>
      </c>
      <c r="D4" s="538" t="s">
        <v>178</v>
      </c>
      <c r="E4" s="538"/>
      <c r="F4" s="538"/>
      <c r="G4" s="538"/>
      <c r="H4" s="538"/>
      <c r="I4" s="538"/>
      <c r="J4" s="538" t="s">
        <v>40</v>
      </c>
      <c r="K4" s="538" t="s">
        <v>179</v>
      </c>
      <c r="L4" s="538" t="s">
        <v>180</v>
      </c>
      <c r="M4" s="543" t="s">
        <v>181</v>
      </c>
      <c r="N4" s="543" t="s">
        <v>182</v>
      </c>
    </row>
    <row r="5" spans="1:14" ht="17.25" customHeight="1" x14ac:dyDescent="0.25">
      <c r="A5" s="539"/>
      <c r="B5" s="540"/>
      <c r="C5" s="542"/>
      <c r="D5" s="540"/>
      <c r="E5" s="540"/>
      <c r="F5" s="540"/>
      <c r="G5" s="540"/>
      <c r="H5" s="540"/>
      <c r="I5" s="540"/>
      <c r="J5" s="540"/>
      <c r="K5" s="540"/>
      <c r="L5" s="540"/>
      <c r="M5" s="544"/>
      <c r="N5" s="544"/>
    </row>
    <row r="6" spans="1:14" ht="11.1" customHeight="1" x14ac:dyDescent="0.25">
      <c r="A6" s="527">
        <v>1</v>
      </c>
      <c r="B6" s="528"/>
      <c r="C6" s="318">
        <v>2</v>
      </c>
      <c r="D6" s="528">
        <v>3</v>
      </c>
      <c r="E6" s="528"/>
      <c r="F6" s="528"/>
      <c r="G6" s="528"/>
      <c r="H6" s="528"/>
      <c r="I6" s="528"/>
      <c r="J6" s="318">
        <v>4</v>
      </c>
      <c r="K6" s="318">
        <v>5</v>
      </c>
      <c r="L6" s="318">
        <v>6</v>
      </c>
      <c r="M6" s="67">
        <v>6</v>
      </c>
      <c r="N6" s="67">
        <v>6</v>
      </c>
    </row>
    <row r="7" spans="1:14" ht="28.5" customHeight="1" x14ac:dyDescent="0.25">
      <c r="A7" s="529"/>
      <c r="B7" s="530"/>
      <c r="C7" s="68" t="s">
        <v>115</v>
      </c>
      <c r="D7" s="531" t="s">
        <v>114</v>
      </c>
      <c r="E7" s="532"/>
      <c r="F7" s="532"/>
      <c r="G7" s="532"/>
      <c r="H7" s="532"/>
      <c r="I7" s="532"/>
      <c r="J7" s="532"/>
      <c r="K7" s="532"/>
      <c r="L7" s="532"/>
      <c r="M7" s="532"/>
      <c r="N7" s="532"/>
    </row>
    <row r="8" spans="1:14" s="73" customFormat="1" ht="91.5" customHeight="1" x14ac:dyDescent="0.25">
      <c r="A8" s="533" t="s">
        <v>183</v>
      </c>
      <c r="B8" s="533"/>
      <c r="C8" s="68" t="s">
        <v>115</v>
      </c>
      <c r="D8" s="534" t="s">
        <v>184</v>
      </c>
      <c r="E8" s="534"/>
      <c r="F8" s="534"/>
      <c r="G8" s="534"/>
      <c r="H8" s="534"/>
      <c r="I8" s="534"/>
      <c r="J8" s="69"/>
      <c r="K8" s="70"/>
      <c r="L8" s="71"/>
      <c r="M8" s="325" t="s">
        <v>532</v>
      </c>
      <c r="N8" s="319" t="s">
        <v>530</v>
      </c>
    </row>
    <row r="9" spans="1:14" s="73" customFormat="1" ht="17.25" customHeight="1" x14ac:dyDescent="0.25">
      <c r="A9" s="552" t="s">
        <v>187</v>
      </c>
      <c r="B9" s="553"/>
      <c r="C9" s="553"/>
      <c r="D9" s="553"/>
      <c r="E9" s="553"/>
      <c r="F9" s="553"/>
      <c r="G9" s="553"/>
      <c r="H9" s="553"/>
      <c r="I9" s="553"/>
      <c r="J9" s="553"/>
      <c r="K9" s="553"/>
      <c r="L9" s="553"/>
      <c r="M9" s="553"/>
      <c r="N9" s="553"/>
    </row>
    <row r="10" spans="1:14" s="73" customFormat="1" ht="17.25" customHeight="1" x14ac:dyDescent="0.25">
      <c r="A10" s="545">
        <v>1</v>
      </c>
      <c r="B10" s="545"/>
      <c r="C10" s="74" t="s">
        <v>115</v>
      </c>
      <c r="D10" s="546" t="s">
        <v>74</v>
      </c>
      <c r="E10" s="546"/>
      <c r="F10" s="546"/>
      <c r="G10" s="546"/>
      <c r="H10" s="546"/>
      <c r="I10" s="546"/>
      <c r="J10" s="75" t="s">
        <v>56</v>
      </c>
      <c r="K10" s="75">
        <v>42</v>
      </c>
      <c r="L10" s="75">
        <v>42</v>
      </c>
      <c r="M10" s="321"/>
      <c r="N10" s="321"/>
    </row>
    <row r="11" spans="1:14" s="73" customFormat="1" ht="17.25" customHeight="1" x14ac:dyDescent="0.25">
      <c r="A11" s="545">
        <v>2</v>
      </c>
      <c r="B11" s="545"/>
      <c r="C11" s="74" t="s">
        <v>115</v>
      </c>
      <c r="D11" s="546" t="s">
        <v>75</v>
      </c>
      <c r="E11" s="546"/>
      <c r="F11" s="546"/>
      <c r="G11" s="546"/>
      <c r="H11" s="546"/>
      <c r="I11" s="546"/>
      <c r="J11" s="75" t="s">
        <v>56</v>
      </c>
      <c r="K11" s="75">
        <v>1499</v>
      </c>
      <c r="L11" s="75">
        <v>1499</v>
      </c>
      <c r="M11" s="321"/>
      <c r="N11" s="321"/>
    </row>
    <row r="12" spans="1:14" s="73" customFormat="1" ht="17.25" customHeight="1" x14ac:dyDescent="0.25">
      <c r="A12" s="545">
        <v>3</v>
      </c>
      <c r="B12" s="545"/>
      <c r="C12" s="74" t="s">
        <v>115</v>
      </c>
      <c r="D12" s="546" t="s">
        <v>87</v>
      </c>
      <c r="E12" s="546"/>
      <c r="F12" s="546"/>
      <c r="G12" s="546"/>
      <c r="H12" s="546"/>
      <c r="I12" s="546"/>
      <c r="J12" s="75" t="s">
        <v>56</v>
      </c>
      <c r="K12" s="75">
        <v>4</v>
      </c>
      <c r="L12" s="75">
        <v>4</v>
      </c>
      <c r="M12" s="321"/>
      <c r="N12" s="321"/>
    </row>
    <row r="13" spans="1:14" s="73" customFormat="1" ht="31.5" hidden="1" customHeight="1" x14ac:dyDescent="0.25">
      <c r="A13" s="545">
        <v>4</v>
      </c>
      <c r="B13" s="545"/>
      <c r="C13" s="74" t="s">
        <v>115</v>
      </c>
      <c r="D13" s="546" t="s">
        <v>55</v>
      </c>
      <c r="E13" s="546"/>
      <c r="F13" s="546"/>
      <c r="G13" s="546"/>
      <c r="H13" s="546"/>
      <c r="I13" s="546"/>
      <c r="J13" s="75" t="s">
        <v>56</v>
      </c>
      <c r="K13" s="77">
        <f>K14+K15</f>
        <v>0</v>
      </c>
      <c r="L13" s="77">
        <f>L14+L15</f>
        <v>0</v>
      </c>
      <c r="M13" s="78"/>
      <c r="N13" s="321"/>
    </row>
    <row r="14" spans="1:14" s="56" customFormat="1" ht="20.25" hidden="1" customHeight="1" x14ac:dyDescent="0.25">
      <c r="A14" s="547"/>
      <c r="B14" s="548"/>
      <c r="C14" s="74"/>
      <c r="D14" s="549" t="s">
        <v>188</v>
      </c>
      <c r="E14" s="550"/>
      <c r="F14" s="550"/>
      <c r="G14" s="550"/>
      <c r="H14" s="550"/>
      <c r="I14" s="551"/>
      <c r="J14" s="79" t="s">
        <v>56</v>
      </c>
      <c r="K14" s="79"/>
      <c r="L14" s="79"/>
      <c r="M14" s="319"/>
      <c r="N14" s="319"/>
    </row>
    <row r="15" spans="1:14" s="56" customFormat="1" ht="18.75" hidden="1" customHeight="1" x14ac:dyDescent="0.25">
      <c r="A15" s="547"/>
      <c r="B15" s="548"/>
      <c r="C15" s="74"/>
      <c r="D15" s="549" t="s">
        <v>189</v>
      </c>
      <c r="E15" s="550"/>
      <c r="F15" s="550"/>
      <c r="G15" s="550"/>
      <c r="H15" s="550"/>
      <c r="I15" s="551"/>
      <c r="J15" s="79" t="s">
        <v>56</v>
      </c>
      <c r="K15" s="79"/>
      <c r="L15" s="79"/>
      <c r="M15" s="319"/>
      <c r="N15" s="319"/>
    </row>
    <row r="16" spans="1:14" s="73" customFormat="1" ht="59.25" customHeight="1" x14ac:dyDescent="0.25">
      <c r="A16" s="557">
        <v>5</v>
      </c>
      <c r="B16" s="558"/>
      <c r="C16" s="74" t="s">
        <v>115</v>
      </c>
      <c r="D16" s="554" t="s">
        <v>190</v>
      </c>
      <c r="E16" s="555"/>
      <c r="F16" s="555"/>
      <c r="G16" s="555"/>
      <c r="H16" s="555"/>
      <c r="I16" s="556"/>
      <c r="J16" s="75" t="s">
        <v>56</v>
      </c>
      <c r="K16" s="77">
        <f>K17+K18</f>
        <v>9</v>
      </c>
      <c r="L16" s="77">
        <f>L17+L18</f>
        <v>9</v>
      </c>
      <c r="M16" s="78"/>
      <c r="N16" s="321"/>
    </row>
    <row r="17" spans="1:14" s="56" customFormat="1" ht="20.25" customHeight="1" x14ac:dyDescent="0.25">
      <c r="A17" s="547"/>
      <c r="B17" s="548"/>
      <c r="C17" s="74"/>
      <c r="D17" s="549" t="s">
        <v>163</v>
      </c>
      <c r="E17" s="550"/>
      <c r="F17" s="550"/>
      <c r="G17" s="550"/>
      <c r="H17" s="550"/>
      <c r="I17" s="551"/>
      <c r="J17" s="79" t="s">
        <v>56</v>
      </c>
      <c r="K17" s="79">
        <v>9</v>
      </c>
      <c r="L17" s="79">
        <v>9</v>
      </c>
      <c r="M17" s="319"/>
      <c r="N17" s="319"/>
    </row>
    <row r="18" spans="1:14" s="56" customFormat="1" ht="18.75" customHeight="1" x14ac:dyDescent="0.25">
      <c r="A18" s="547"/>
      <c r="B18" s="548"/>
      <c r="C18" s="74"/>
      <c r="D18" s="549" t="s">
        <v>164</v>
      </c>
      <c r="E18" s="550"/>
      <c r="F18" s="550"/>
      <c r="G18" s="550"/>
      <c r="H18" s="550"/>
      <c r="I18" s="551"/>
      <c r="J18" s="79" t="s">
        <v>56</v>
      </c>
      <c r="K18" s="79">
        <v>0</v>
      </c>
      <c r="L18" s="79">
        <v>0</v>
      </c>
      <c r="M18" s="319"/>
      <c r="N18" s="319"/>
    </row>
    <row r="19" spans="1:14" s="73" customFormat="1" ht="17.25" customHeight="1" x14ac:dyDescent="0.25">
      <c r="A19" s="545">
        <v>6</v>
      </c>
      <c r="B19" s="545"/>
      <c r="C19" s="74" t="s">
        <v>115</v>
      </c>
      <c r="D19" s="554" t="s">
        <v>191</v>
      </c>
      <c r="E19" s="555"/>
      <c r="F19" s="555"/>
      <c r="G19" s="555"/>
      <c r="H19" s="555"/>
      <c r="I19" s="556"/>
      <c r="J19" s="75" t="s">
        <v>56</v>
      </c>
      <c r="K19" s="77">
        <f>K20+K21</f>
        <v>336</v>
      </c>
      <c r="L19" s="77">
        <f>L20+L21</f>
        <v>336</v>
      </c>
      <c r="M19" s="78"/>
      <c r="N19" s="321"/>
    </row>
    <row r="20" spans="1:14" s="56" customFormat="1" ht="20.25" customHeight="1" x14ac:dyDescent="0.25">
      <c r="A20" s="547"/>
      <c r="B20" s="548"/>
      <c r="C20" s="74"/>
      <c r="D20" s="549" t="s">
        <v>163</v>
      </c>
      <c r="E20" s="550"/>
      <c r="F20" s="550"/>
      <c r="G20" s="550"/>
      <c r="H20" s="550"/>
      <c r="I20" s="551"/>
      <c r="J20" s="79" t="s">
        <v>56</v>
      </c>
      <c r="K20" s="79">
        <v>306.10000000000002</v>
      </c>
      <c r="L20" s="79">
        <v>306.10000000000002</v>
      </c>
      <c r="M20" s="319"/>
      <c r="N20" s="319"/>
    </row>
    <row r="21" spans="1:14" s="56" customFormat="1" ht="18.75" customHeight="1" x14ac:dyDescent="0.25">
      <c r="A21" s="547"/>
      <c r="B21" s="548"/>
      <c r="C21" s="74"/>
      <c r="D21" s="549" t="s">
        <v>164</v>
      </c>
      <c r="E21" s="550"/>
      <c r="F21" s="550"/>
      <c r="G21" s="550"/>
      <c r="H21" s="550"/>
      <c r="I21" s="551"/>
      <c r="J21" s="79" t="s">
        <v>56</v>
      </c>
      <c r="K21" s="79">
        <v>29.9</v>
      </c>
      <c r="L21" s="79">
        <v>29.9</v>
      </c>
      <c r="M21" s="319"/>
      <c r="N21" s="319"/>
    </row>
    <row r="22" spans="1:14" s="73" customFormat="1" ht="21.75" customHeight="1" x14ac:dyDescent="0.25">
      <c r="A22" s="545">
        <v>7</v>
      </c>
      <c r="B22" s="545"/>
      <c r="C22" s="74" t="s">
        <v>115</v>
      </c>
      <c r="D22" s="554" t="s">
        <v>192</v>
      </c>
      <c r="E22" s="555"/>
      <c r="F22" s="555"/>
      <c r="G22" s="555"/>
      <c r="H22" s="555"/>
      <c r="I22" s="556"/>
      <c r="J22" s="75" t="s">
        <v>56</v>
      </c>
      <c r="K22" s="77">
        <f>K23+K24</f>
        <v>898.75</v>
      </c>
      <c r="L22" s="77">
        <f>L23+L24</f>
        <v>898.75</v>
      </c>
      <c r="M22" s="78"/>
      <c r="N22" s="321"/>
    </row>
    <row r="23" spans="1:14" s="56" customFormat="1" ht="20.25" customHeight="1" x14ac:dyDescent="0.25">
      <c r="A23" s="547"/>
      <c r="B23" s="548"/>
      <c r="C23" s="74"/>
      <c r="D23" s="549" t="s">
        <v>163</v>
      </c>
      <c r="E23" s="550"/>
      <c r="F23" s="550"/>
      <c r="G23" s="550"/>
      <c r="H23" s="550"/>
      <c r="I23" s="551"/>
      <c r="J23" s="79" t="s">
        <v>56</v>
      </c>
      <c r="K23" s="79">
        <v>613.85</v>
      </c>
      <c r="L23" s="79">
        <v>613.85</v>
      </c>
      <c r="M23" s="319"/>
      <c r="N23" s="319"/>
    </row>
    <row r="24" spans="1:14" s="56" customFormat="1" ht="18.75" customHeight="1" x14ac:dyDescent="0.25">
      <c r="A24" s="547"/>
      <c r="B24" s="548"/>
      <c r="C24" s="74"/>
      <c r="D24" s="549" t="s">
        <v>164</v>
      </c>
      <c r="E24" s="550"/>
      <c r="F24" s="550"/>
      <c r="G24" s="550"/>
      <c r="H24" s="550"/>
      <c r="I24" s="551"/>
      <c r="J24" s="79" t="s">
        <v>56</v>
      </c>
      <c r="K24" s="79">
        <v>284.89999999999998</v>
      </c>
      <c r="L24" s="79">
        <v>284.89999999999998</v>
      </c>
      <c r="M24" s="319"/>
      <c r="N24" s="319"/>
    </row>
    <row r="25" spans="1:14" s="73" customFormat="1" ht="17.25" customHeight="1" x14ac:dyDescent="0.25">
      <c r="A25" s="545">
        <v>8</v>
      </c>
      <c r="B25" s="545"/>
      <c r="C25" s="74" t="s">
        <v>115</v>
      </c>
      <c r="D25" s="546" t="s">
        <v>193</v>
      </c>
      <c r="E25" s="546"/>
      <c r="F25" s="546"/>
      <c r="G25" s="546"/>
      <c r="H25" s="546"/>
      <c r="I25" s="546"/>
      <c r="J25" s="75"/>
      <c r="K25" s="80">
        <f>K26+K27</f>
        <v>1243.75</v>
      </c>
      <c r="L25" s="80">
        <f>L26+L27</f>
        <v>1243.75</v>
      </c>
      <c r="M25" s="78"/>
      <c r="N25" s="321"/>
    </row>
    <row r="26" spans="1:14" s="56" customFormat="1" ht="20.25" customHeight="1" x14ac:dyDescent="0.25">
      <c r="A26" s="547"/>
      <c r="B26" s="548"/>
      <c r="C26" s="74"/>
      <c r="D26" s="549" t="s">
        <v>163</v>
      </c>
      <c r="E26" s="550"/>
      <c r="F26" s="550"/>
      <c r="G26" s="550"/>
      <c r="H26" s="550"/>
      <c r="I26" s="551"/>
      <c r="J26" s="79" t="s">
        <v>56</v>
      </c>
      <c r="K26" s="79">
        <f>K17+K20+K23+K14</f>
        <v>928.95</v>
      </c>
      <c r="L26" s="79">
        <f>L17+L20+L23+L14</f>
        <v>928.95</v>
      </c>
      <c r="M26" s="319"/>
      <c r="N26" s="319"/>
    </row>
    <row r="27" spans="1:14" s="56" customFormat="1" ht="18.75" customHeight="1" x14ac:dyDescent="0.25">
      <c r="A27" s="547"/>
      <c r="B27" s="548"/>
      <c r="C27" s="74"/>
      <c r="D27" s="549" t="s">
        <v>164</v>
      </c>
      <c r="E27" s="550"/>
      <c r="F27" s="550"/>
      <c r="G27" s="550"/>
      <c r="H27" s="550"/>
      <c r="I27" s="551"/>
      <c r="J27" s="79" t="s">
        <v>56</v>
      </c>
      <c r="K27" s="79">
        <f>K18+K21+K24+K15</f>
        <v>314.79999999999995</v>
      </c>
      <c r="L27" s="79">
        <f>L18+L21+L24+L15</f>
        <v>314.79999999999995</v>
      </c>
      <c r="M27" s="319"/>
      <c r="N27" s="319"/>
    </row>
    <row r="28" spans="1:14" s="73" customFormat="1" ht="19.5" customHeight="1" x14ac:dyDescent="0.25">
      <c r="A28" s="559" t="s">
        <v>194</v>
      </c>
      <c r="B28" s="560"/>
      <c r="C28" s="560"/>
      <c r="D28" s="560"/>
      <c r="E28" s="560"/>
      <c r="F28" s="560"/>
      <c r="G28" s="560"/>
      <c r="H28" s="560"/>
      <c r="I28" s="560"/>
      <c r="J28" s="560"/>
      <c r="K28" s="560"/>
      <c r="L28" s="560"/>
      <c r="M28" s="560"/>
      <c r="N28" s="560"/>
    </row>
    <row r="29" spans="1:14" s="73" customFormat="1" ht="30" customHeight="1" x14ac:dyDescent="0.25">
      <c r="A29" s="545">
        <v>1</v>
      </c>
      <c r="B29" s="545"/>
      <c r="C29" s="74" t="s">
        <v>115</v>
      </c>
      <c r="D29" s="546" t="s">
        <v>143</v>
      </c>
      <c r="E29" s="546"/>
      <c r="F29" s="546"/>
      <c r="G29" s="546"/>
      <c r="H29" s="546"/>
      <c r="I29" s="546"/>
      <c r="J29" s="75" t="s">
        <v>57</v>
      </c>
      <c r="K29" s="75">
        <f>K30+K31</f>
        <v>46183</v>
      </c>
      <c r="L29" s="75">
        <f>L30+L31</f>
        <v>46183</v>
      </c>
      <c r="M29" s="321"/>
      <c r="N29" s="321"/>
    </row>
    <row r="30" spans="1:14" s="56" customFormat="1" ht="20.25" customHeight="1" x14ac:dyDescent="0.25">
      <c r="A30" s="547"/>
      <c r="B30" s="548"/>
      <c r="C30" s="74"/>
      <c r="D30" s="549" t="s">
        <v>165</v>
      </c>
      <c r="E30" s="550"/>
      <c r="F30" s="550"/>
      <c r="G30" s="550"/>
      <c r="H30" s="550"/>
      <c r="I30" s="551"/>
      <c r="J30" s="75" t="s">
        <v>57</v>
      </c>
      <c r="K30" s="79">
        <f>K33+K36</f>
        <v>22906</v>
      </c>
      <c r="L30" s="79">
        <f>L33+L36</f>
        <v>22906</v>
      </c>
      <c r="M30" s="319"/>
      <c r="N30" s="319"/>
    </row>
    <row r="31" spans="1:14" s="56" customFormat="1" ht="18.75" customHeight="1" x14ac:dyDescent="0.25">
      <c r="A31" s="547"/>
      <c r="B31" s="548"/>
      <c r="C31" s="74"/>
      <c r="D31" s="549" t="s">
        <v>166</v>
      </c>
      <c r="E31" s="550"/>
      <c r="F31" s="550"/>
      <c r="G31" s="550"/>
      <c r="H31" s="550"/>
      <c r="I31" s="551"/>
      <c r="J31" s="75" t="s">
        <v>57</v>
      </c>
      <c r="K31" s="79">
        <f>K34+K37</f>
        <v>23277</v>
      </c>
      <c r="L31" s="79">
        <f>L34+L37</f>
        <v>23277</v>
      </c>
      <c r="M31" s="319"/>
      <c r="N31" s="319"/>
    </row>
    <row r="32" spans="1:14" s="73" customFormat="1" ht="16.5" customHeight="1" x14ac:dyDescent="0.25">
      <c r="A32" s="545">
        <v>2</v>
      </c>
      <c r="B32" s="545"/>
      <c r="C32" s="74" t="s">
        <v>115</v>
      </c>
      <c r="D32" s="546" t="s">
        <v>146</v>
      </c>
      <c r="E32" s="546"/>
      <c r="F32" s="546"/>
      <c r="G32" s="546"/>
      <c r="H32" s="546"/>
      <c r="I32" s="546"/>
      <c r="J32" s="75" t="s">
        <v>57</v>
      </c>
      <c r="K32" s="75">
        <f>K33+K34</f>
        <v>46109</v>
      </c>
      <c r="L32" s="75">
        <f>L33+L34</f>
        <v>46109</v>
      </c>
      <c r="M32" s="321"/>
      <c r="N32" s="321"/>
    </row>
    <row r="33" spans="1:14" s="56" customFormat="1" ht="20.25" customHeight="1" x14ac:dyDescent="0.25">
      <c r="A33" s="547"/>
      <c r="B33" s="548"/>
      <c r="C33" s="74"/>
      <c r="D33" s="549" t="s">
        <v>165</v>
      </c>
      <c r="E33" s="550"/>
      <c r="F33" s="550"/>
      <c r="G33" s="550"/>
      <c r="H33" s="550"/>
      <c r="I33" s="551"/>
      <c r="J33" s="75" t="s">
        <v>57</v>
      </c>
      <c r="K33" s="79">
        <v>22870</v>
      </c>
      <c r="L33" s="79">
        <v>22870</v>
      </c>
      <c r="M33" s="319"/>
      <c r="N33" s="319"/>
    </row>
    <row r="34" spans="1:14" s="56" customFormat="1" ht="18.75" customHeight="1" x14ac:dyDescent="0.25">
      <c r="A34" s="547"/>
      <c r="B34" s="548"/>
      <c r="C34" s="74"/>
      <c r="D34" s="549" t="s">
        <v>166</v>
      </c>
      <c r="E34" s="550"/>
      <c r="F34" s="550"/>
      <c r="G34" s="550"/>
      <c r="H34" s="550"/>
      <c r="I34" s="551"/>
      <c r="J34" s="75" t="s">
        <v>57</v>
      </c>
      <c r="K34" s="79">
        <v>23239</v>
      </c>
      <c r="L34" s="79">
        <v>23239</v>
      </c>
      <c r="M34" s="319"/>
      <c r="N34" s="319"/>
    </row>
    <row r="35" spans="1:14" s="73" customFormat="1" ht="28.5" customHeight="1" x14ac:dyDescent="0.25">
      <c r="A35" s="545">
        <v>3</v>
      </c>
      <c r="B35" s="545"/>
      <c r="C35" s="74" t="s">
        <v>115</v>
      </c>
      <c r="D35" s="546" t="s">
        <v>219</v>
      </c>
      <c r="E35" s="546"/>
      <c r="F35" s="546"/>
      <c r="G35" s="546"/>
      <c r="H35" s="546"/>
      <c r="I35" s="546"/>
      <c r="J35" s="75" t="s">
        <v>57</v>
      </c>
      <c r="K35" s="75">
        <f>K36+K37</f>
        <v>74</v>
      </c>
      <c r="L35" s="75">
        <f>L36+L37</f>
        <v>74</v>
      </c>
      <c r="M35" s="321"/>
      <c r="N35" s="321"/>
    </row>
    <row r="36" spans="1:14" s="56" customFormat="1" ht="20.25" customHeight="1" x14ac:dyDescent="0.25">
      <c r="A36" s="547"/>
      <c r="B36" s="548"/>
      <c r="C36" s="74"/>
      <c r="D36" s="549" t="s">
        <v>165</v>
      </c>
      <c r="E36" s="550"/>
      <c r="F36" s="550"/>
      <c r="G36" s="550"/>
      <c r="H36" s="550"/>
      <c r="I36" s="551"/>
      <c r="J36" s="75" t="s">
        <v>57</v>
      </c>
      <c r="K36" s="79">
        <v>36</v>
      </c>
      <c r="L36" s="79">
        <v>36</v>
      </c>
      <c r="M36" s="319"/>
      <c r="N36" s="319"/>
    </row>
    <row r="37" spans="1:14" s="56" customFormat="1" ht="18.75" customHeight="1" x14ac:dyDescent="0.25">
      <c r="A37" s="547"/>
      <c r="B37" s="548"/>
      <c r="C37" s="74"/>
      <c r="D37" s="549" t="s">
        <v>166</v>
      </c>
      <c r="E37" s="550"/>
      <c r="F37" s="550"/>
      <c r="G37" s="550"/>
      <c r="H37" s="550"/>
      <c r="I37" s="551"/>
      <c r="J37" s="75" t="s">
        <v>57</v>
      </c>
      <c r="K37" s="79">
        <v>38</v>
      </c>
      <c r="L37" s="79">
        <v>38</v>
      </c>
      <c r="M37" s="319"/>
      <c r="N37" s="319"/>
    </row>
    <row r="38" spans="1:14" s="73" customFormat="1" ht="21.75" customHeight="1" x14ac:dyDescent="0.25">
      <c r="A38" s="545">
        <v>4</v>
      </c>
      <c r="B38" s="545"/>
      <c r="C38" s="74" t="s">
        <v>115</v>
      </c>
      <c r="D38" s="546" t="s">
        <v>88</v>
      </c>
      <c r="E38" s="546"/>
      <c r="F38" s="546"/>
      <c r="G38" s="546"/>
      <c r="H38" s="546"/>
      <c r="I38" s="546"/>
      <c r="J38" s="75" t="s">
        <v>57</v>
      </c>
      <c r="K38" s="75">
        <v>139</v>
      </c>
      <c r="L38" s="75">
        <v>139</v>
      </c>
      <c r="M38" s="321"/>
      <c r="N38" s="321"/>
    </row>
    <row r="39" spans="1:14" s="73" customFormat="1" ht="28.5" customHeight="1" x14ac:dyDescent="0.25">
      <c r="A39" s="545">
        <v>5</v>
      </c>
      <c r="B39" s="545"/>
      <c r="C39" s="74" t="s">
        <v>115</v>
      </c>
      <c r="D39" s="546" t="s">
        <v>77</v>
      </c>
      <c r="E39" s="546"/>
      <c r="F39" s="546"/>
      <c r="G39" s="546"/>
      <c r="H39" s="546"/>
      <c r="I39" s="546"/>
      <c r="J39" s="75" t="s">
        <v>57</v>
      </c>
      <c r="K39" s="75">
        <v>5644</v>
      </c>
      <c r="L39" s="75">
        <v>5644</v>
      </c>
      <c r="M39" s="321"/>
      <c r="N39" s="321"/>
    </row>
    <row r="40" spans="1:14" s="73" customFormat="1" ht="20.25" customHeight="1" x14ac:dyDescent="0.25">
      <c r="A40" s="545">
        <v>6</v>
      </c>
      <c r="B40" s="545"/>
      <c r="C40" s="74" t="s">
        <v>115</v>
      </c>
      <c r="D40" s="546" t="s">
        <v>78</v>
      </c>
      <c r="E40" s="546"/>
      <c r="F40" s="546"/>
      <c r="G40" s="546"/>
      <c r="H40" s="546"/>
      <c r="I40" s="546"/>
      <c r="J40" s="75" t="s">
        <v>57</v>
      </c>
      <c r="K40" s="75">
        <v>908</v>
      </c>
      <c r="L40" s="75">
        <v>908</v>
      </c>
      <c r="M40" s="321"/>
      <c r="N40" s="321"/>
    </row>
    <row r="41" spans="1:14" s="73" customFormat="1" ht="21.75" customHeight="1" x14ac:dyDescent="0.25">
      <c r="A41" s="559" t="s">
        <v>196</v>
      </c>
      <c r="B41" s="560"/>
      <c r="C41" s="560"/>
      <c r="D41" s="560"/>
      <c r="E41" s="560"/>
      <c r="F41" s="560"/>
      <c r="G41" s="560"/>
      <c r="H41" s="560"/>
      <c r="I41" s="560"/>
      <c r="J41" s="560"/>
      <c r="K41" s="560"/>
      <c r="L41" s="560"/>
      <c r="M41" s="560"/>
      <c r="N41" s="560"/>
    </row>
    <row r="42" spans="1:14" s="73" customFormat="1" ht="34.5" customHeight="1" x14ac:dyDescent="0.25">
      <c r="A42" s="545">
        <v>1</v>
      </c>
      <c r="B42" s="545"/>
      <c r="C42" s="74" t="s">
        <v>115</v>
      </c>
      <c r="D42" s="546" t="s">
        <v>59</v>
      </c>
      <c r="E42" s="546"/>
      <c r="F42" s="546"/>
      <c r="G42" s="546"/>
      <c r="H42" s="546"/>
      <c r="I42" s="546"/>
      <c r="J42" s="75" t="s">
        <v>58</v>
      </c>
      <c r="K42" s="75" t="s">
        <v>220</v>
      </c>
      <c r="L42" s="75" t="s">
        <v>220</v>
      </c>
      <c r="M42" s="321"/>
      <c r="N42" s="321"/>
    </row>
    <row r="43" spans="1:14" s="73" customFormat="1" ht="45" customHeight="1" x14ac:dyDescent="0.25">
      <c r="A43" s="545">
        <v>2</v>
      </c>
      <c r="B43" s="545"/>
      <c r="C43" s="74" t="s">
        <v>115</v>
      </c>
      <c r="D43" s="546" t="s">
        <v>89</v>
      </c>
      <c r="E43" s="546"/>
      <c r="F43" s="546"/>
      <c r="G43" s="546"/>
      <c r="H43" s="546"/>
      <c r="I43" s="546"/>
      <c r="J43" s="75" t="s">
        <v>57</v>
      </c>
      <c r="K43" s="75" t="s">
        <v>527</v>
      </c>
      <c r="L43" s="75" t="s">
        <v>533</v>
      </c>
      <c r="M43" s="562" t="s">
        <v>532</v>
      </c>
      <c r="N43" s="546" t="s">
        <v>535</v>
      </c>
    </row>
    <row r="44" spans="1:14" s="73" customFormat="1" ht="50.25" customHeight="1" x14ac:dyDescent="0.25">
      <c r="A44" s="545">
        <v>3</v>
      </c>
      <c r="B44" s="545"/>
      <c r="C44" s="74" t="s">
        <v>115</v>
      </c>
      <c r="D44" s="546" t="s">
        <v>90</v>
      </c>
      <c r="E44" s="546"/>
      <c r="F44" s="546"/>
      <c r="G44" s="546"/>
      <c r="H44" s="546"/>
      <c r="I44" s="546"/>
      <c r="J44" s="75" t="s">
        <v>57</v>
      </c>
      <c r="K44" s="75" t="s">
        <v>528</v>
      </c>
      <c r="L44" s="75" t="s">
        <v>534</v>
      </c>
      <c r="M44" s="562"/>
      <c r="N44" s="546"/>
    </row>
    <row r="45" spans="1:14" s="73" customFormat="1" ht="23.25" customHeight="1" x14ac:dyDescent="0.25">
      <c r="A45" s="545">
        <v>4</v>
      </c>
      <c r="B45" s="545"/>
      <c r="C45" s="74" t="s">
        <v>115</v>
      </c>
      <c r="D45" s="546" t="s">
        <v>79</v>
      </c>
      <c r="E45" s="546"/>
      <c r="F45" s="546"/>
      <c r="G45" s="546"/>
      <c r="H45" s="546"/>
      <c r="I45" s="546"/>
      <c r="J45" s="75" t="s">
        <v>57</v>
      </c>
      <c r="K45" s="75" t="s">
        <v>221</v>
      </c>
      <c r="L45" s="75" t="s">
        <v>221</v>
      </c>
      <c r="M45" s="321"/>
      <c r="N45" s="321"/>
    </row>
    <row r="46" spans="1:14" s="73" customFormat="1" ht="29.25" customHeight="1" x14ac:dyDescent="0.25">
      <c r="A46" s="552" t="s">
        <v>197</v>
      </c>
      <c r="B46" s="553"/>
      <c r="C46" s="553"/>
      <c r="D46" s="553"/>
      <c r="E46" s="553"/>
      <c r="F46" s="553"/>
      <c r="G46" s="553"/>
      <c r="H46" s="553"/>
      <c r="I46" s="553"/>
      <c r="J46" s="553"/>
      <c r="K46" s="553"/>
      <c r="L46" s="553"/>
      <c r="M46" s="553"/>
      <c r="N46" s="553"/>
    </row>
    <row r="47" spans="1:14" s="73" customFormat="1" ht="17.25" customHeight="1" x14ac:dyDescent="0.25">
      <c r="A47" s="561">
        <v>1</v>
      </c>
      <c r="B47" s="561"/>
      <c r="C47" s="74" t="s">
        <v>115</v>
      </c>
      <c r="D47" s="532" t="s">
        <v>60</v>
      </c>
      <c r="E47" s="532"/>
      <c r="F47" s="532"/>
      <c r="G47" s="532"/>
      <c r="H47" s="532"/>
      <c r="I47" s="532"/>
      <c r="J47" s="81" t="s">
        <v>58</v>
      </c>
      <c r="K47" s="81">
        <v>129</v>
      </c>
      <c r="L47" s="81">
        <v>129</v>
      </c>
      <c r="M47" s="320"/>
      <c r="N47" s="320"/>
    </row>
    <row r="48" spans="1:14" s="73" customFormat="1" ht="17.25" customHeight="1" x14ac:dyDescent="0.25">
      <c r="A48" s="561">
        <v>2</v>
      </c>
      <c r="B48" s="561"/>
      <c r="C48" s="74" t="s">
        <v>115</v>
      </c>
      <c r="D48" s="532" t="s">
        <v>149</v>
      </c>
      <c r="E48" s="532"/>
      <c r="F48" s="532"/>
      <c r="G48" s="532"/>
      <c r="H48" s="532"/>
      <c r="I48" s="532"/>
      <c r="J48" s="81" t="s">
        <v>57</v>
      </c>
      <c r="K48" s="81">
        <v>653</v>
      </c>
      <c r="L48" s="81">
        <v>653</v>
      </c>
      <c r="M48" s="320"/>
      <c r="N48" s="320"/>
    </row>
    <row r="49" spans="1:19" s="73" customFormat="1" ht="23.25" customHeight="1" x14ac:dyDescent="0.25">
      <c r="A49" s="561">
        <v>3</v>
      </c>
      <c r="B49" s="561"/>
      <c r="C49" s="74" t="s">
        <v>115</v>
      </c>
      <c r="D49" s="532" t="s">
        <v>198</v>
      </c>
      <c r="E49" s="532"/>
      <c r="F49" s="532"/>
      <c r="G49" s="532"/>
      <c r="H49" s="532"/>
      <c r="I49" s="532"/>
      <c r="J49" s="81" t="s">
        <v>61</v>
      </c>
      <c r="K49" s="83">
        <v>1</v>
      </c>
      <c r="L49" s="83">
        <v>1</v>
      </c>
      <c r="M49" s="320"/>
      <c r="N49" s="320"/>
    </row>
    <row r="50" spans="1:19" s="73" customFormat="1" ht="28.5" customHeight="1" x14ac:dyDescent="0.25">
      <c r="A50" s="564" t="s">
        <v>199</v>
      </c>
      <c r="B50" s="564"/>
      <c r="C50" s="84" t="s">
        <v>115</v>
      </c>
      <c r="D50" s="565" t="s">
        <v>200</v>
      </c>
      <c r="E50" s="565"/>
      <c r="F50" s="565"/>
      <c r="G50" s="565"/>
      <c r="H50" s="565"/>
      <c r="I50" s="565"/>
      <c r="J50" s="322"/>
      <c r="K50" s="86"/>
      <c r="L50" s="86"/>
      <c r="M50" s="87"/>
      <c r="N50" s="87"/>
    </row>
    <row r="51" spans="1:19" s="73" customFormat="1" ht="17.25" customHeight="1" x14ac:dyDescent="0.25">
      <c r="A51" s="559" t="s">
        <v>187</v>
      </c>
      <c r="B51" s="560"/>
      <c r="C51" s="560"/>
      <c r="D51" s="560"/>
      <c r="E51" s="560"/>
      <c r="F51" s="560"/>
      <c r="G51" s="560"/>
      <c r="H51" s="560"/>
      <c r="I51" s="560"/>
      <c r="J51" s="560"/>
      <c r="K51" s="560"/>
      <c r="L51" s="560"/>
      <c r="M51" s="560"/>
      <c r="N51" s="560"/>
    </row>
    <row r="52" spans="1:19" s="73" customFormat="1" ht="31.5" customHeight="1" x14ac:dyDescent="0.25">
      <c r="A52" s="566">
        <v>1</v>
      </c>
      <c r="B52" s="567"/>
      <c r="C52" s="74" t="s">
        <v>115</v>
      </c>
      <c r="D52" s="546" t="s">
        <v>63</v>
      </c>
      <c r="E52" s="563"/>
      <c r="F52" s="563"/>
      <c r="G52" s="563"/>
      <c r="H52" s="563"/>
      <c r="I52" s="563"/>
      <c r="J52" s="75" t="s">
        <v>27</v>
      </c>
      <c r="K52" s="88">
        <f>524100</f>
        <v>524100</v>
      </c>
      <c r="L52" s="88">
        <f>524100</f>
        <v>524100</v>
      </c>
      <c r="M52" s="319"/>
      <c r="N52" s="319"/>
    </row>
    <row r="53" spans="1:19" s="73" customFormat="1" ht="19.5" customHeight="1" x14ac:dyDescent="0.25">
      <c r="A53" s="559" t="s">
        <v>194</v>
      </c>
      <c r="B53" s="560"/>
      <c r="C53" s="560"/>
      <c r="D53" s="560"/>
      <c r="E53" s="560"/>
      <c r="F53" s="560"/>
      <c r="G53" s="560"/>
      <c r="H53" s="560"/>
      <c r="I53" s="560"/>
      <c r="J53" s="560"/>
      <c r="K53" s="560"/>
      <c r="L53" s="560"/>
      <c r="M53" s="560"/>
      <c r="N53" s="560"/>
    </row>
    <row r="54" spans="1:19" s="73" customFormat="1" ht="18.75" customHeight="1" x14ac:dyDescent="0.25">
      <c r="A54" s="547" t="s">
        <v>183</v>
      </c>
      <c r="B54" s="548"/>
      <c r="C54" s="74" t="s">
        <v>115</v>
      </c>
      <c r="D54" s="546" t="s">
        <v>201</v>
      </c>
      <c r="E54" s="563"/>
      <c r="F54" s="563"/>
      <c r="G54" s="563"/>
      <c r="H54" s="563"/>
      <c r="I54" s="563"/>
      <c r="J54" s="75" t="s">
        <v>56</v>
      </c>
      <c r="K54" s="75">
        <v>10</v>
      </c>
      <c r="L54" s="75">
        <v>10</v>
      </c>
      <c r="M54" s="87"/>
      <c r="N54" s="87"/>
    </row>
    <row r="55" spans="1:19" s="73" customFormat="1" ht="17.25" customHeight="1" x14ac:dyDescent="0.25">
      <c r="A55" s="559" t="s">
        <v>196</v>
      </c>
      <c r="B55" s="560"/>
      <c r="C55" s="560"/>
      <c r="D55" s="560"/>
      <c r="E55" s="560"/>
      <c r="F55" s="560"/>
      <c r="G55" s="560"/>
      <c r="H55" s="560"/>
      <c r="I55" s="560"/>
      <c r="J55" s="560"/>
      <c r="K55" s="560"/>
      <c r="L55" s="560"/>
      <c r="M55" s="560"/>
      <c r="N55" s="560"/>
    </row>
    <row r="56" spans="1:19" s="73" customFormat="1" ht="29.25" customHeight="1" x14ac:dyDescent="0.25">
      <c r="A56" s="547" t="s">
        <v>183</v>
      </c>
      <c r="B56" s="548"/>
      <c r="C56" s="74" t="s">
        <v>115</v>
      </c>
      <c r="D56" s="546" t="s">
        <v>65</v>
      </c>
      <c r="E56" s="563"/>
      <c r="F56" s="563"/>
      <c r="G56" s="563"/>
      <c r="H56" s="563"/>
      <c r="I56" s="563"/>
      <c r="J56" s="75" t="s">
        <v>27</v>
      </c>
      <c r="K56" s="89" t="s">
        <v>224</v>
      </c>
      <c r="L56" s="89" t="s">
        <v>224</v>
      </c>
      <c r="M56" s="87"/>
      <c r="N56" s="87"/>
    </row>
    <row r="57" spans="1:19" s="73" customFormat="1" ht="36.75" hidden="1" customHeight="1" x14ac:dyDescent="0.25">
      <c r="A57" s="564" t="s">
        <v>199</v>
      </c>
      <c r="B57" s="564"/>
      <c r="C57" s="84" t="s">
        <v>71</v>
      </c>
      <c r="D57" s="565" t="s">
        <v>202</v>
      </c>
      <c r="E57" s="565"/>
      <c r="F57" s="565"/>
      <c r="G57" s="565"/>
      <c r="H57" s="565"/>
      <c r="I57" s="565"/>
      <c r="J57" s="322"/>
      <c r="K57" s="86"/>
      <c r="L57" s="86"/>
      <c r="M57" s="87"/>
      <c r="N57" s="87"/>
    </row>
    <row r="58" spans="1:19" s="73" customFormat="1" ht="17.25" hidden="1" customHeight="1" x14ac:dyDescent="0.25">
      <c r="A58" s="559" t="s">
        <v>187</v>
      </c>
      <c r="B58" s="560"/>
      <c r="C58" s="560"/>
      <c r="D58" s="560"/>
      <c r="E58" s="560"/>
      <c r="F58" s="560"/>
      <c r="G58" s="560"/>
      <c r="H58" s="560"/>
      <c r="I58" s="560"/>
      <c r="J58" s="560"/>
      <c r="K58" s="560"/>
      <c r="L58" s="560"/>
      <c r="M58" s="560"/>
      <c r="N58" s="560"/>
      <c r="S58" s="73" t="s">
        <v>203</v>
      </c>
    </row>
    <row r="59" spans="1:19" s="73" customFormat="1" ht="63.75" hidden="1" customHeight="1" x14ac:dyDescent="0.25">
      <c r="A59" s="572">
        <v>1</v>
      </c>
      <c r="B59" s="573"/>
      <c r="C59" s="74" t="s">
        <v>71</v>
      </c>
      <c r="D59" s="546" t="s">
        <v>204</v>
      </c>
      <c r="E59" s="563"/>
      <c r="F59" s="563"/>
      <c r="G59" s="563"/>
      <c r="H59" s="563"/>
      <c r="I59" s="563"/>
      <c r="J59" s="75" t="s">
        <v>27</v>
      </c>
      <c r="K59" s="88"/>
      <c r="L59" s="88"/>
      <c r="M59" s="319" t="s">
        <v>185</v>
      </c>
      <c r="N59" s="319" t="s">
        <v>186</v>
      </c>
    </row>
    <row r="60" spans="1:19" s="73" customFormat="1" ht="15.75" hidden="1" customHeight="1" x14ac:dyDescent="0.25">
      <c r="A60" s="574"/>
      <c r="B60" s="575"/>
      <c r="C60" s="74" t="s">
        <v>71</v>
      </c>
      <c r="D60" s="554" t="s">
        <v>205</v>
      </c>
      <c r="E60" s="555"/>
      <c r="F60" s="555"/>
      <c r="G60" s="555"/>
      <c r="H60" s="555"/>
      <c r="I60" s="556"/>
      <c r="J60" s="319"/>
      <c r="K60" s="90"/>
      <c r="L60" s="91"/>
      <c r="M60" s="319"/>
      <c r="N60" s="319"/>
    </row>
    <row r="61" spans="1:19" s="73" customFormat="1" ht="48" hidden="1" customHeight="1" x14ac:dyDescent="0.25">
      <c r="A61" s="576"/>
      <c r="B61" s="577"/>
      <c r="C61" s="74" t="s">
        <v>206</v>
      </c>
      <c r="D61" s="554" t="s">
        <v>207</v>
      </c>
      <c r="E61" s="555"/>
      <c r="F61" s="555"/>
      <c r="G61" s="555"/>
      <c r="H61" s="555"/>
      <c r="I61" s="556"/>
      <c r="J61" s="75" t="s">
        <v>27</v>
      </c>
      <c r="K61" s="92"/>
      <c r="L61" s="92"/>
      <c r="M61" s="319"/>
      <c r="N61" s="319"/>
    </row>
    <row r="62" spans="1:19" s="73" customFormat="1" ht="15.75" hidden="1" customHeight="1" x14ac:dyDescent="0.25">
      <c r="A62" s="559" t="s">
        <v>194</v>
      </c>
      <c r="B62" s="560"/>
      <c r="C62" s="560"/>
      <c r="D62" s="560"/>
      <c r="E62" s="560"/>
      <c r="F62" s="560"/>
      <c r="G62" s="560"/>
      <c r="H62" s="560"/>
      <c r="I62" s="560"/>
      <c r="J62" s="560"/>
      <c r="K62" s="560"/>
      <c r="L62" s="560"/>
      <c r="M62" s="560"/>
      <c r="N62" s="560"/>
    </row>
    <row r="63" spans="1:19" s="73" customFormat="1" ht="20.25" hidden="1" customHeight="1" x14ac:dyDescent="0.25">
      <c r="A63" s="547" t="s">
        <v>183</v>
      </c>
      <c r="B63" s="568"/>
      <c r="C63" s="74" t="s">
        <v>71</v>
      </c>
      <c r="D63" s="546" t="s">
        <v>68</v>
      </c>
      <c r="E63" s="569"/>
      <c r="F63" s="569"/>
      <c r="G63" s="569"/>
      <c r="H63" s="569"/>
      <c r="I63" s="569"/>
      <c r="J63" s="75" t="s">
        <v>56</v>
      </c>
      <c r="K63" s="75"/>
      <c r="L63" s="75"/>
      <c r="M63" s="87"/>
      <c r="N63" s="87"/>
    </row>
    <row r="64" spans="1:19" s="73" customFormat="1" ht="17.25" hidden="1" customHeight="1" x14ac:dyDescent="0.25">
      <c r="A64" s="559" t="s">
        <v>196</v>
      </c>
      <c r="B64" s="560"/>
      <c r="C64" s="560"/>
      <c r="D64" s="560"/>
      <c r="E64" s="560"/>
      <c r="F64" s="560"/>
      <c r="G64" s="560"/>
      <c r="H64" s="560"/>
      <c r="I64" s="560"/>
      <c r="J64" s="560"/>
      <c r="K64" s="560"/>
      <c r="L64" s="560"/>
      <c r="M64" s="560"/>
      <c r="N64" s="560"/>
    </row>
    <row r="65" spans="1:14" s="73" customFormat="1" ht="31.5" hidden="1" customHeight="1" x14ac:dyDescent="0.25">
      <c r="A65" s="570" t="s">
        <v>183</v>
      </c>
      <c r="B65" s="571"/>
      <c r="C65" s="74" t="s">
        <v>71</v>
      </c>
      <c r="D65" s="554" t="s">
        <v>69</v>
      </c>
      <c r="E65" s="555"/>
      <c r="F65" s="555"/>
      <c r="G65" s="555"/>
      <c r="H65" s="555"/>
      <c r="I65" s="556"/>
      <c r="J65" s="75" t="s">
        <v>27</v>
      </c>
      <c r="K65" s="89"/>
      <c r="L65" s="89"/>
      <c r="M65" s="87"/>
      <c r="N65" s="87"/>
    </row>
    <row r="66" spans="1:14" s="73" customFormat="1" ht="18" hidden="1" customHeight="1" x14ac:dyDescent="0.25">
      <c r="A66" s="578" t="s">
        <v>197</v>
      </c>
      <c r="B66" s="579"/>
      <c r="C66" s="579"/>
      <c r="D66" s="579"/>
      <c r="E66" s="579"/>
      <c r="F66" s="579"/>
      <c r="G66" s="579"/>
      <c r="H66" s="579"/>
      <c r="I66" s="579"/>
      <c r="J66" s="579"/>
      <c r="K66" s="579"/>
      <c r="L66" s="579"/>
      <c r="M66" s="579"/>
      <c r="N66" s="580"/>
    </row>
    <row r="67" spans="1:14" s="73" customFormat="1" ht="32.25" hidden="1" customHeight="1" x14ac:dyDescent="0.25">
      <c r="A67" s="570" t="s">
        <v>183</v>
      </c>
      <c r="B67" s="571"/>
      <c r="C67" s="74" t="s">
        <v>71</v>
      </c>
      <c r="D67" s="554" t="s">
        <v>208</v>
      </c>
      <c r="E67" s="555"/>
      <c r="F67" s="555"/>
      <c r="G67" s="555"/>
      <c r="H67" s="555"/>
      <c r="I67" s="556"/>
      <c r="J67" s="75" t="s">
        <v>61</v>
      </c>
      <c r="K67" s="89"/>
      <c r="L67" s="89"/>
      <c r="M67" s="87"/>
      <c r="N67" s="87"/>
    </row>
    <row r="68" spans="1:14" s="73" customFormat="1" ht="50.25" customHeight="1" x14ac:dyDescent="0.25">
      <c r="A68" s="564" t="s">
        <v>209</v>
      </c>
      <c r="B68" s="564"/>
      <c r="C68" s="84" t="s">
        <v>115</v>
      </c>
      <c r="D68" s="565" t="s">
        <v>523</v>
      </c>
      <c r="E68" s="565"/>
      <c r="F68" s="565"/>
      <c r="G68" s="565"/>
      <c r="H68" s="565"/>
      <c r="I68" s="565"/>
      <c r="J68" s="322"/>
      <c r="K68" s="86"/>
      <c r="L68" s="86"/>
      <c r="M68" s="87"/>
      <c r="N68" s="87"/>
    </row>
    <row r="69" spans="1:14" s="73" customFormat="1" ht="17.25" customHeight="1" x14ac:dyDescent="0.25">
      <c r="A69" s="559" t="s">
        <v>187</v>
      </c>
      <c r="B69" s="560"/>
      <c r="C69" s="560"/>
      <c r="D69" s="560"/>
      <c r="E69" s="560"/>
      <c r="F69" s="560"/>
      <c r="G69" s="560"/>
      <c r="H69" s="560"/>
      <c r="I69" s="560"/>
      <c r="J69" s="560"/>
      <c r="K69" s="560"/>
      <c r="L69" s="560"/>
      <c r="M69" s="560"/>
      <c r="N69" s="560"/>
    </row>
    <row r="70" spans="1:14" s="73" customFormat="1" ht="63" customHeight="1" x14ac:dyDescent="0.25">
      <c r="A70" s="547">
        <v>1</v>
      </c>
      <c r="B70" s="548"/>
      <c r="C70" s="74" t="s">
        <v>115</v>
      </c>
      <c r="D70" s="546" t="s">
        <v>140</v>
      </c>
      <c r="E70" s="563"/>
      <c r="F70" s="563"/>
      <c r="G70" s="563"/>
      <c r="H70" s="563"/>
      <c r="I70" s="563"/>
      <c r="J70" s="75" t="s">
        <v>27</v>
      </c>
      <c r="K70" s="90">
        <f>82000+2224620</f>
        <v>2306620</v>
      </c>
      <c r="L70" s="90">
        <f>82000+2224620-1049620-875380</f>
        <v>381620</v>
      </c>
      <c r="M70" s="319" t="s">
        <v>538</v>
      </c>
      <c r="N70" s="319" t="s">
        <v>535</v>
      </c>
    </row>
    <row r="71" spans="1:14" s="73" customFormat="1" ht="19.5" customHeight="1" x14ac:dyDescent="0.25">
      <c r="A71" s="559" t="s">
        <v>194</v>
      </c>
      <c r="B71" s="560"/>
      <c r="C71" s="560"/>
      <c r="D71" s="560"/>
      <c r="E71" s="560"/>
      <c r="F71" s="560"/>
      <c r="G71" s="560"/>
      <c r="H71" s="560"/>
      <c r="I71" s="560"/>
      <c r="J71" s="560"/>
      <c r="K71" s="560"/>
      <c r="L71" s="560"/>
      <c r="M71" s="560"/>
      <c r="N71" s="560"/>
    </row>
    <row r="72" spans="1:14" s="73" customFormat="1" ht="24" customHeight="1" x14ac:dyDescent="0.25">
      <c r="A72" s="547" t="s">
        <v>183</v>
      </c>
      <c r="B72" s="548"/>
      <c r="C72" s="74" t="s">
        <v>115</v>
      </c>
      <c r="D72" s="546" t="s">
        <v>138</v>
      </c>
      <c r="E72" s="563"/>
      <c r="F72" s="563"/>
      <c r="G72" s="563"/>
      <c r="H72" s="563"/>
      <c r="I72" s="563"/>
      <c r="J72" s="75" t="s">
        <v>56</v>
      </c>
      <c r="K72" s="93">
        <v>3</v>
      </c>
      <c r="L72" s="75">
        <v>3</v>
      </c>
      <c r="M72" s="87"/>
      <c r="N72" s="87"/>
    </row>
    <row r="73" spans="1:14" s="73" customFormat="1" ht="17.25" customHeight="1" x14ac:dyDescent="0.25">
      <c r="A73" s="559" t="s">
        <v>196</v>
      </c>
      <c r="B73" s="560"/>
      <c r="C73" s="560"/>
      <c r="D73" s="560"/>
      <c r="E73" s="560"/>
      <c r="F73" s="560"/>
      <c r="G73" s="560"/>
      <c r="H73" s="560"/>
      <c r="I73" s="560"/>
      <c r="J73" s="560"/>
      <c r="K73" s="560"/>
      <c r="L73" s="560"/>
      <c r="M73" s="560"/>
      <c r="N73" s="560"/>
    </row>
    <row r="74" spans="1:14" s="73" customFormat="1" ht="60.75" customHeight="1" x14ac:dyDescent="0.25">
      <c r="A74" s="547" t="s">
        <v>183</v>
      </c>
      <c r="B74" s="548"/>
      <c r="C74" s="74" t="s">
        <v>115</v>
      </c>
      <c r="D74" s="546" t="s">
        <v>135</v>
      </c>
      <c r="E74" s="563"/>
      <c r="F74" s="563"/>
      <c r="G74" s="563"/>
      <c r="H74" s="563"/>
      <c r="I74" s="563"/>
      <c r="J74" s="75" t="s">
        <v>27</v>
      </c>
      <c r="K74" s="75" t="s">
        <v>539</v>
      </c>
      <c r="L74" s="75" t="s">
        <v>540</v>
      </c>
      <c r="M74" s="326" t="s">
        <v>538</v>
      </c>
      <c r="N74" s="326" t="s">
        <v>535</v>
      </c>
    </row>
    <row r="75" spans="1:14" s="73" customFormat="1" ht="17.25" customHeight="1" x14ac:dyDescent="0.25">
      <c r="A75" s="559" t="s">
        <v>197</v>
      </c>
      <c r="B75" s="560"/>
      <c r="C75" s="560"/>
      <c r="D75" s="560"/>
      <c r="E75" s="560"/>
      <c r="F75" s="560"/>
      <c r="G75" s="560"/>
      <c r="H75" s="560"/>
      <c r="I75" s="560"/>
      <c r="J75" s="560"/>
      <c r="K75" s="560"/>
      <c r="L75" s="560"/>
      <c r="M75" s="560"/>
      <c r="N75" s="560"/>
    </row>
    <row r="76" spans="1:14" s="73" customFormat="1" ht="26.25" customHeight="1" x14ac:dyDescent="0.25">
      <c r="A76" s="547" t="s">
        <v>183</v>
      </c>
      <c r="B76" s="548"/>
      <c r="C76" s="74" t="s">
        <v>115</v>
      </c>
      <c r="D76" s="546" t="s">
        <v>136</v>
      </c>
      <c r="E76" s="563"/>
      <c r="F76" s="563"/>
      <c r="G76" s="563"/>
      <c r="H76" s="563"/>
      <c r="I76" s="563"/>
      <c r="J76" s="75" t="s">
        <v>61</v>
      </c>
      <c r="K76" s="94">
        <v>1</v>
      </c>
      <c r="L76" s="94">
        <v>1</v>
      </c>
      <c r="M76" s="87"/>
      <c r="N76" s="87"/>
    </row>
    <row r="77" spans="1:14" s="73" customFormat="1" ht="66.75" hidden="1" customHeight="1" x14ac:dyDescent="0.25">
      <c r="A77" s="564" t="s">
        <v>525</v>
      </c>
      <c r="B77" s="564"/>
      <c r="C77" s="84" t="s">
        <v>115</v>
      </c>
      <c r="D77" s="534" t="s">
        <v>526</v>
      </c>
      <c r="E77" s="534"/>
      <c r="F77" s="534"/>
      <c r="G77" s="534"/>
      <c r="H77" s="534"/>
      <c r="I77" s="534"/>
      <c r="J77" s="322"/>
      <c r="K77" s="86"/>
      <c r="L77" s="86"/>
      <c r="M77" s="319"/>
      <c r="N77" s="319"/>
    </row>
    <row r="78" spans="1:14" s="73" customFormat="1" ht="17.25" hidden="1" customHeight="1" x14ac:dyDescent="0.25">
      <c r="A78" s="559" t="s">
        <v>187</v>
      </c>
      <c r="B78" s="560"/>
      <c r="C78" s="560"/>
      <c r="D78" s="560"/>
      <c r="E78" s="560"/>
      <c r="F78" s="560"/>
      <c r="G78" s="560"/>
      <c r="H78" s="560"/>
      <c r="I78" s="560"/>
      <c r="J78" s="560"/>
      <c r="K78" s="560"/>
      <c r="L78" s="560"/>
      <c r="M78" s="560"/>
      <c r="N78" s="560"/>
    </row>
    <row r="79" spans="1:14" s="73" customFormat="1" ht="44.25" hidden="1" customHeight="1" x14ac:dyDescent="0.25">
      <c r="A79" s="545">
        <v>1</v>
      </c>
      <c r="B79" s="545"/>
      <c r="C79" s="74" t="s">
        <v>115</v>
      </c>
      <c r="D79" s="546" t="s">
        <v>137</v>
      </c>
      <c r="E79" s="563"/>
      <c r="F79" s="563"/>
      <c r="G79" s="563"/>
      <c r="H79" s="563"/>
      <c r="I79" s="563"/>
      <c r="J79" s="75" t="s">
        <v>27</v>
      </c>
      <c r="K79" s="91">
        <v>2500000</v>
      </c>
      <c r="L79" s="91">
        <v>2500000</v>
      </c>
      <c r="M79" s="319"/>
      <c r="N79" s="319"/>
    </row>
    <row r="80" spans="1:14" s="73" customFormat="1" ht="19.5" hidden="1" customHeight="1" x14ac:dyDescent="0.25">
      <c r="A80" s="559" t="s">
        <v>194</v>
      </c>
      <c r="B80" s="560"/>
      <c r="C80" s="560"/>
      <c r="D80" s="560"/>
      <c r="E80" s="560"/>
      <c r="F80" s="560"/>
      <c r="G80" s="560"/>
      <c r="H80" s="560"/>
      <c r="I80" s="560"/>
      <c r="J80" s="560"/>
      <c r="K80" s="560"/>
      <c r="L80" s="560"/>
      <c r="M80" s="560"/>
      <c r="N80" s="560"/>
    </row>
    <row r="81" spans="1:14" s="73" customFormat="1" ht="28.5" hidden="1" customHeight="1" x14ac:dyDescent="0.25">
      <c r="A81" s="545">
        <v>1</v>
      </c>
      <c r="B81" s="545"/>
      <c r="C81" s="74" t="s">
        <v>115</v>
      </c>
      <c r="D81" s="546" t="s">
        <v>138</v>
      </c>
      <c r="E81" s="563"/>
      <c r="F81" s="563"/>
      <c r="G81" s="563"/>
      <c r="H81" s="563"/>
      <c r="I81" s="563"/>
      <c r="J81" s="75" t="s">
        <v>210</v>
      </c>
      <c r="K81" s="75">
        <v>9</v>
      </c>
      <c r="L81" s="75">
        <v>9</v>
      </c>
      <c r="M81" s="87"/>
      <c r="N81" s="87"/>
    </row>
    <row r="82" spans="1:14" s="73" customFormat="1" ht="17.25" hidden="1" customHeight="1" x14ac:dyDescent="0.25">
      <c r="A82" s="559" t="s">
        <v>196</v>
      </c>
      <c r="B82" s="560"/>
      <c r="C82" s="560"/>
      <c r="D82" s="560"/>
      <c r="E82" s="560"/>
      <c r="F82" s="560"/>
      <c r="G82" s="560"/>
      <c r="H82" s="560"/>
      <c r="I82" s="560"/>
      <c r="J82" s="560"/>
      <c r="K82" s="560"/>
      <c r="L82" s="560"/>
      <c r="M82" s="560"/>
      <c r="N82" s="560"/>
    </row>
    <row r="83" spans="1:14" s="73" customFormat="1" ht="38.25" hidden="1" customHeight="1" x14ac:dyDescent="0.25">
      <c r="A83" s="545">
        <v>1</v>
      </c>
      <c r="B83" s="545"/>
      <c r="C83" s="74" t="s">
        <v>115</v>
      </c>
      <c r="D83" s="546" t="s">
        <v>135</v>
      </c>
      <c r="E83" s="563"/>
      <c r="F83" s="563"/>
      <c r="G83" s="563"/>
      <c r="H83" s="563"/>
      <c r="I83" s="563"/>
      <c r="J83" s="75" t="s">
        <v>27</v>
      </c>
      <c r="K83" s="75" t="s">
        <v>211</v>
      </c>
      <c r="L83" s="75" t="s">
        <v>211</v>
      </c>
      <c r="M83" s="87"/>
      <c r="N83" s="87"/>
    </row>
    <row r="84" spans="1:14" s="73" customFormat="1" ht="17.25" hidden="1" customHeight="1" x14ac:dyDescent="0.25">
      <c r="A84" s="559" t="s">
        <v>197</v>
      </c>
      <c r="B84" s="560"/>
      <c r="C84" s="560"/>
      <c r="D84" s="560"/>
      <c r="E84" s="560"/>
      <c r="F84" s="560"/>
      <c r="G84" s="560"/>
      <c r="H84" s="560"/>
      <c r="I84" s="560"/>
      <c r="J84" s="560"/>
      <c r="K84" s="560"/>
      <c r="L84" s="560"/>
      <c r="M84" s="560"/>
      <c r="N84" s="560"/>
    </row>
    <row r="85" spans="1:14" s="73" customFormat="1" ht="26.25" hidden="1" customHeight="1" x14ac:dyDescent="0.25">
      <c r="A85" s="547" t="s">
        <v>183</v>
      </c>
      <c r="B85" s="548"/>
      <c r="C85" s="74" t="s">
        <v>115</v>
      </c>
      <c r="D85" s="546" t="s">
        <v>136</v>
      </c>
      <c r="E85" s="563"/>
      <c r="F85" s="563"/>
      <c r="G85" s="563"/>
      <c r="H85" s="563"/>
      <c r="I85" s="563"/>
      <c r="J85" s="75" t="s">
        <v>61</v>
      </c>
      <c r="K85" s="94">
        <v>1</v>
      </c>
      <c r="L85" s="94">
        <v>1</v>
      </c>
      <c r="M85" s="87"/>
      <c r="N85" s="87"/>
    </row>
    <row r="86" spans="1:14" s="73" customFormat="1" ht="9.75" customHeight="1" x14ac:dyDescent="0.25">
      <c r="A86" s="95"/>
      <c r="B86" s="96"/>
      <c r="C86" s="97"/>
      <c r="D86" s="98"/>
      <c r="E86" s="99"/>
      <c r="F86" s="99"/>
      <c r="G86" s="99"/>
      <c r="H86" s="99"/>
      <c r="I86" s="99"/>
      <c r="J86" s="100"/>
      <c r="K86" s="101"/>
      <c r="L86" s="100"/>
      <c r="M86" s="102"/>
      <c r="N86" s="102"/>
    </row>
    <row r="87" spans="1:14" ht="11.1" customHeight="1" x14ac:dyDescent="0.25">
      <c r="G87" s="581"/>
      <c r="H87" s="581"/>
      <c r="I87" s="581"/>
      <c r="J87" s="323"/>
      <c r="K87" s="323"/>
    </row>
    <row r="88" spans="1:14" s="107" customFormat="1" ht="15" customHeight="1" x14ac:dyDescent="0.25">
      <c r="A88" s="104"/>
      <c r="B88" s="582" t="s">
        <v>536</v>
      </c>
      <c r="C88" s="582"/>
      <c r="D88" s="582"/>
      <c r="E88" s="582"/>
      <c r="F88" s="582"/>
      <c r="G88" s="582"/>
      <c r="H88" s="105"/>
      <c r="I88" s="105"/>
      <c r="J88" s="106"/>
      <c r="K88" s="106"/>
      <c r="L88" s="106" t="s">
        <v>537</v>
      </c>
    </row>
    <row r="89" spans="1:14" s="56" customFormat="1" ht="11.1" customHeight="1" x14ac:dyDescent="0.25">
      <c r="A89" s="108"/>
      <c r="B89" s="108"/>
      <c r="C89" s="108"/>
      <c r="D89" s="108"/>
      <c r="E89" s="108"/>
      <c r="F89" s="108"/>
      <c r="G89" s="583"/>
      <c r="H89" s="583"/>
      <c r="I89" s="583"/>
      <c r="J89" s="324"/>
      <c r="K89" s="324"/>
      <c r="L89" s="108"/>
    </row>
    <row r="90" spans="1:14" s="56" customFormat="1" ht="12.95" hidden="1" customHeight="1" x14ac:dyDescent="0.25">
      <c r="A90" s="108"/>
      <c r="B90" s="110"/>
      <c r="C90" s="108"/>
      <c r="D90" s="108"/>
      <c r="E90" s="108"/>
      <c r="F90" s="108"/>
      <c r="G90" s="108"/>
      <c r="H90" s="108"/>
      <c r="I90" s="108"/>
      <c r="J90" s="108"/>
      <c r="K90" s="108"/>
      <c r="L90" s="108"/>
    </row>
    <row r="91" spans="1:14" s="56" customFormat="1" ht="11.45" hidden="1" customHeight="1" x14ac:dyDescent="0.25">
      <c r="A91" s="108"/>
      <c r="B91" s="108"/>
      <c r="C91" s="108"/>
      <c r="D91" s="108"/>
      <c r="E91" s="108"/>
      <c r="F91" s="108"/>
      <c r="G91" s="108"/>
      <c r="H91" s="108"/>
      <c r="I91" s="108"/>
      <c r="J91" s="108"/>
      <c r="K91" s="108"/>
      <c r="L91" s="108"/>
    </row>
    <row r="92" spans="1:14" s="107" customFormat="1" ht="14.25" customHeight="1" x14ac:dyDescent="0.25">
      <c r="A92" s="104"/>
      <c r="B92" s="584" t="s">
        <v>214</v>
      </c>
      <c r="C92" s="584"/>
      <c r="D92" s="584"/>
      <c r="E92" s="584"/>
      <c r="F92" s="104"/>
      <c r="G92" s="111"/>
      <c r="H92" s="105"/>
      <c r="I92" s="105"/>
      <c r="J92" s="106"/>
      <c r="K92" s="106"/>
      <c r="L92" s="106" t="s">
        <v>215</v>
      </c>
    </row>
  </sheetData>
  <mergeCells count="155">
    <mergeCell ref="G87:I87"/>
    <mergeCell ref="B88:G88"/>
    <mergeCell ref="G89:I89"/>
    <mergeCell ref="B92:E92"/>
    <mergeCell ref="A82:N82"/>
    <mergeCell ref="A83:B83"/>
    <mergeCell ref="D83:I83"/>
    <mergeCell ref="A84:N84"/>
    <mergeCell ref="A85:B85"/>
    <mergeCell ref="D85:I85"/>
    <mergeCell ref="A78:N78"/>
    <mergeCell ref="A79:B79"/>
    <mergeCell ref="D79:I79"/>
    <mergeCell ref="A80:N80"/>
    <mergeCell ref="A81:B81"/>
    <mergeCell ref="D81:I81"/>
    <mergeCell ref="A74:B74"/>
    <mergeCell ref="D74:I74"/>
    <mergeCell ref="A75:N75"/>
    <mergeCell ref="A76:B76"/>
    <mergeCell ref="D76:I76"/>
    <mergeCell ref="A77:B77"/>
    <mergeCell ref="D77:I77"/>
    <mergeCell ref="A70:B70"/>
    <mergeCell ref="D70:I70"/>
    <mergeCell ref="A71:N71"/>
    <mergeCell ref="A72:B72"/>
    <mergeCell ref="D72:I72"/>
    <mergeCell ref="A73:N73"/>
    <mergeCell ref="A66:N66"/>
    <mergeCell ref="A67:B67"/>
    <mergeCell ref="D67:I67"/>
    <mergeCell ref="A68:B68"/>
    <mergeCell ref="D68:I68"/>
    <mergeCell ref="A69:N69"/>
    <mergeCell ref="A62:N62"/>
    <mergeCell ref="A63:B63"/>
    <mergeCell ref="D63:I63"/>
    <mergeCell ref="A64:N64"/>
    <mergeCell ref="A65:B65"/>
    <mergeCell ref="D65:I65"/>
    <mergeCell ref="A57:B57"/>
    <mergeCell ref="D57:I57"/>
    <mergeCell ref="A58:N58"/>
    <mergeCell ref="A59:B61"/>
    <mergeCell ref="D59:I59"/>
    <mergeCell ref="D60:I60"/>
    <mergeCell ref="D61:I61"/>
    <mergeCell ref="A53:N53"/>
    <mergeCell ref="A54:B54"/>
    <mergeCell ref="D54:I54"/>
    <mergeCell ref="A55:N55"/>
    <mergeCell ref="A56:B56"/>
    <mergeCell ref="D56:I56"/>
    <mergeCell ref="A49:B49"/>
    <mergeCell ref="D49:I49"/>
    <mergeCell ref="A50:B50"/>
    <mergeCell ref="D50:I50"/>
    <mergeCell ref="A51:N51"/>
    <mergeCell ref="A52:B52"/>
    <mergeCell ref="D52:I52"/>
    <mergeCell ref="A45:B45"/>
    <mergeCell ref="D45:I45"/>
    <mergeCell ref="A46:N46"/>
    <mergeCell ref="A47:B47"/>
    <mergeCell ref="D47:I47"/>
    <mergeCell ref="A48:B48"/>
    <mergeCell ref="D48:I48"/>
    <mergeCell ref="A41:N41"/>
    <mergeCell ref="A42:B42"/>
    <mergeCell ref="D42:I42"/>
    <mergeCell ref="A43:B43"/>
    <mergeCell ref="D43:I43"/>
    <mergeCell ref="M43:M44"/>
    <mergeCell ref="N43:N44"/>
    <mergeCell ref="A44:B44"/>
    <mergeCell ref="D44:I44"/>
    <mergeCell ref="A38:B38"/>
    <mergeCell ref="D38:I38"/>
    <mergeCell ref="A39:B39"/>
    <mergeCell ref="D39:I39"/>
    <mergeCell ref="A40:B40"/>
    <mergeCell ref="D40:I40"/>
    <mergeCell ref="A35:B35"/>
    <mergeCell ref="D35:I35"/>
    <mergeCell ref="A36:B36"/>
    <mergeCell ref="D36:I36"/>
    <mergeCell ref="A37:B37"/>
    <mergeCell ref="D37:I37"/>
    <mergeCell ref="A32:B32"/>
    <mergeCell ref="D32:I32"/>
    <mergeCell ref="A33:B33"/>
    <mergeCell ref="D33:I33"/>
    <mergeCell ref="A34:B34"/>
    <mergeCell ref="D34:I34"/>
    <mergeCell ref="A28:N28"/>
    <mergeCell ref="A29:B29"/>
    <mergeCell ref="D29:I29"/>
    <mergeCell ref="A30:B30"/>
    <mergeCell ref="D30:I30"/>
    <mergeCell ref="A31:B31"/>
    <mergeCell ref="D31:I31"/>
    <mergeCell ref="A25:B25"/>
    <mergeCell ref="D25:I25"/>
    <mergeCell ref="A26:B26"/>
    <mergeCell ref="D26:I26"/>
    <mergeCell ref="A27:B27"/>
    <mergeCell ref="D27:I27"/>
    <mergeCell ref="A22:B22"/>
    <mergeCell ref="D22:I22"/>
    <mergeCell ref="A23:B23"/>
    <mergeCell ref="D23:I23"/>
    <mergeCell ref="A24:B24"/>
    <mergeCell ref="D24:I24"/>
    <mergeCell ref="A19:B19"/>
    <mergeCell ref="D19:I19"/>
    <mergeCell ref="A20:B20"/>
    <mergeCell ref="D20:I20"/>
    <mergeCell ref="A21:B21"/>
    <mergeCell ref="D21:I21"/>
    <mergeCell ref="A16:B16"/>
    <mergeCell ref="D16:I16"/>
    <mergeCell ref="A17:B17"/>
    <mergeCell ref="D17:I17"/>
    <mergeCell ref="A18:B18"/>
    <mergeCell ref="D18:I18"/>
    <mergeCell ref="A13:B13"/>
    <mergeCell ref="D13:I13"/>
    <mergeCell ref="A14:B14"/>
    <mergeCell ref="D14:I14"/>
    <mergeCell ref="A15:B15"/>
    <mergeCell ref="D15:I15"/>
    <mergeCell ref="A9:N9"/>
    <mergeCell ref="A10:B10"/>
    <mergeCell ref="D10:I10"/>
    <mergeCell ref="A11:B11"/>
    <mergeCell ref="D11:I11"/>
    <mergeCell ref="A12:B12"/>
    <mergeCell ref="D12:I12"/>
    <mergeCell ref="A6:B6"/>
    <mergeCell ref="D6:I6"/>
    <mergeCell ref="A7:B7"/>
    <mergeCell ref="D7:N7"/>
    <mergeCell ref="A8:B8"/>
    <mergeCell ref="D8:I8"/>
    <mergeCell ref="A2:N2"/>
    <mergeCell ref="B3:N3"/>
    <mergeCell ref="A4:B5"/>
    <mergeCell ref="C4:C5"/>
    <mergeCell ref="D4:I5"/>
    <mergeCell ref="J4:J5"/>
    <mergeCell ref="K4:K5"/>
    <mergeCell ref="L4:L5"/>
    <mergeCell ref="M4:M5"/>
    <mergeCell ref="N4:N5"/>
  </mergeCells>
  <pageMargins left="0.74803149606299213" right="0.31496062992125984" top="0.47244094488188981" bottom="0.35433070866141736" header="0" footer="0"/>
  <pageSetup paperSize="9" scale="52" orientation="landscape" r:id="rId1"/>
  <rowBreaks count="1" manualBreakCount="1">
    <brk id="45" max="1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S92"/>
  <sheetViews>
    <sheetView view="pageBreakPreview" zoomScale="90" zoomScaleNormal="77" zoomScaleSheetLayoutView="90" workbookViewId="0">
      <selection activeCell="M8" sqref="M8"/>
    </sheetView>
  </sheetViews>
  <sheetFormatPr defaultColWidth="9" defaultRowHeight="15" x14ac:dyDescent="0.25"/>
  <cols>
    <col min="1" max="1" width="3" style="64" customWidth="1"/>
    <col min="2" max="2" width="4.85546875" style="64" customWidth="1"/>
    <col min="3" max="3" width="9.85546875" style="64" customWidth="1"/>
    <col min="4" max="8" width="10" style="64" customWidth="1"/>
    <col min="9" max="9" width="15.85546875" style="64" customWidth="1"/>
    <col min="10" max="10" width="10" style="64" customWidth="1"/>
    <col min="11" max="11" width="27.42578125" style="64" customWidth="1"/>
    <col min="12" max="12" width="27.85546875" style="64" customWidth="1"/>
    <col min="13" max="13" width="50.28515625" customWidth="1"/>
    <col min="14" max="14" width="49.5703125" customWidth="1"/>
  </cols>
  <sheetData>
    <row r="1" spans="1:14" ht="27" customHeight="1" x14ac:dyDescent="0.25"/>
    <row r="2" spans="1:14" ht="27" customHeight="1" x14ac:dyDescent="0.25">
      <c r="A2" s="535" t="s">
        <v>176</v>
      </c>
      <c r="B2" s="535"/>
      <c r="C2" s="535"/>
      <c r="D2" s="535"/>
      <c r="E2" s="535"/>
      <c r="F2" s="535"/>
      <c r="G2" s="535"/>
      <c r="H2" s="535"/>
      <c r="I2" s="535"/>
      <c r="J2" s="535"/>
      <c r="K2" s="535"/>
      <c r="L2" s="535"/>
      <c r="M2" s="535"/>
      <c r="N2" s="535"/>
    </row>
    <row r="3" spans="1:14" ht="47.25" customHeight="1" thickBot="1" x14ac:dyDescent="0.3">
      <c r="A3" s="65"/>
      <c r="B3" s="536" t="s">
        <v>216</v>
      </c>
      <c r="C3" s="536"/>
      <c r="D3" s="536"/>
      <c r="E3" s="536"/>
      <c r="F3" s="536"/>
      <c r="G3" s="536"/>
      <c r="H3" s="536"/>
      <c r="I3" s="536"/>
      <c r="J3" s="536"/>
      <c r="K3" s="536"/>
      <c r="L3" s="536"/>
      <c r="M3" s="536"/>
      <c r="N3" s="536"/>
    </row>
    <row r="4" spans="1:14" ht="12" customHeight="1" x14ac:dyDescent="0.25">
      <c r="A4" s="537" t="s">
        <v>23</v>
      </c>
      <c r="B4" s="538"/>
      <c r="C4" s="541" t="s">
        <v>177</v>
      </c>
      <c r="D4" s="538" t="s">
        <v>178</v>
      </c>
      <c r="E4" s="538"/>
      <c r="F4" s="538"/>
      <c r="G4" s="538"/>
      <c r="H4" s="538"/>
      <c r="I4" s="538"/>
      <c r="J4" s="538" t="s">
        <v>40</v>
      </c>
      <c r="K4" s="538" t="s">
        <v>179</v>
      </c>
      <c r="L4" s="538" t="s">
        <v>180</v>
      </c>
      <c r="M4" s="543" t="s">
        <v>181</v>
      </c>
      <c r="N4" s="543" t="s">
        <v>182</v>
      </c>
    </row>
    <row r="5" spans="1:14" ht="17.25" customHeight="1" x14ac:dyDescent="0.25">
      <c r="A5" s="539"/>
      <c r="B5" s="540"/>
      <c r="C5" s="542"/>
      <c r="D5" s="540"/>
      <c r="E5" s="540"/>
      <c r="F5" s="540"/>
      <c r="G5" s="540"/>
      <c r="H5" s="540"/>
      <c r="I5" s="540"/>
      <c r="J5" s="540"/>
      <c r="K5" s="540"/>
      <c r="L5" s="540"/>
      <c r="M5" s="544"/>
      <c r="N5" s="544"/>
    </row>
    <row r="6" spans="1:14" ht="11.1" customHeight="1" x14ac:dyDescent="0.25">
      <c r="A6" s="527">
        <v>1</v>
      </c>
      <c r="B6" s="528"/>
      <c r="C6" s="66">
        <v>2</v>
      </c>
      <c r="D6" s="528">
        <v>3</v>
      </c>
      <c r="E6" s="528"/>
      <c r="F6" s="528"/>
      <c r="G6" s="528"/>
      <c r="H6" s="528"/>
      <c r="I6" s="528"/>
      <c r="J6" s="66">
        <v>4</v>
      </c>
      <c r="K6" s="66">
        <v>5</v>
      </c>
      <c r="L6" s="66">
        <v>6</v>
      </c>
      <c r="M6" s="67">
        <v>6</v>
      </c>
      <c r="N6" s="67">
        <v>6</v>
      </c>
    </row>
    <row r="7" spans="1:14" ht="28.5" customHeight="1" x14ac:dyDescent="0.25">
      <c r="A7" s="529"/>
      <c r="B7" s="530"/>
      <c r="C7" s="68" t="s">
        <v>115</v>
      </c>
      <c r="D7" s="531" t="s">
        <v>114</v>
      </c>
      <c r="E7" s="532"/>
      <c r="F7" s="532"/>
      <c r="G7" s="532"/>
      <c r="H7" s="532"/>
      <c r="I7" s="532"/>
      <c r="J7" s="532"/>
      <c r="K7" s="532"/>
      <c r="L7" s="532"/>
      <c r="M7" s="532"/>
      <c r="N7" s="532"/>
    </row>
    <row r="8" spans="1:14" s="73" customFormat="1" ht="91.5" customHeight="1" x14ac:dyDescent="0.25">
      <c r="A8" s="533" t="s">
        <v>183</v>
      </c>
      <c r="B8" s="533"/>
      <c r="C8" s="68" t="s">
        <v>115</v>
      </c>
      <c r="D8" s="534" t="s">
        <v>184</v>
      </c>
      <c r="E8" s="534"/>
      <c r="F8" s="534"/>
      <c r="G8" s="534"/>
      <c r="H8" s="534"/>
      <c r="I8" s="534"/>
      <c r="J8" s="69"/>
      <c r="K8" s="70"/>
      <c r="L8" s="71"/>
      <c r="M8" s="72" t="s">
        <v>217</v>
      </c>
      <c r="N8" s="72" t="s">
        <v>218</v>
      </c>
    </row>
    <row r="9" spans="1:14" s="73" customFormat="1" ht="17.25" customHeight="1" x14ac:dyDescent="0.25">
      <c r="A9" s="552" t="s">
        <v>187</v>
      </c>
      <c r="B9" s="553"/>
      <c r="C9" s="553"/>
      <c r="D9" s="553"/>
      <c r="E9" s="553"/>
      <c r="F9" s="553"/>
      <c r="G9" s="553"/>
      <c r="H9" s="553"/>
      <c r="I9" s="553"/>
      <c r="J9" s="553"/>
      <c r="K9" s="553"/>
      <c r="L9" s="553"/>
      <c r="M9" s="553"/>
      <c r="N9" s="553"/>
    </row>
    <row r="10" spans="1:14" s="73" customFormat="1" ht="17.25" customHeight="1" x14ac:dyDescent="0.25">
      <c r="A10" s="545">
        <v>1</v>
      </c>
      <c r="B10" s="545"/>
      <c r="C10" s="74" t="s">
        <v>115</v>
      </c>
      <c r="D10" s="546" t="s">
        <v>74</v>
      </c>
      <c r="E10" s="546"/>
      <c r="F10" s="546"/>
      <c r="G10" s="546"/>
      <c r="H10" s="546"/>
      <c r="I10" s="546"/>
      <c r="J10" s="75" t="s">
        <v>56</v>
      </c>
      <c r="K10" s="75">
        <v>42</v>
      </c>
      <c r="L10" s="75">
        <v>42</v>
      </c>
      <c r="M10" s="76"/>
      <c r="N10" s="76"/>
    </row>
    <row r="11" spans="1:14" s="73" customFormat="1" ht="17.25" customHeight="1" x14ac:dyDescent="0.25">
      <c r="A11" s="545">
        <v>2</v>
      </c>
      <c r="B11" s="545"/>
      <c r="C11" s="74" t="s">
        <v>115</v>
      </c>
      <c r="D11" s="546" t="s">
        <v>75</v>
      </c>
      <c r="E11" s="546"/>
      <c r="F11" s="546"/>
      <c r="G11" s="546"/>
      <c r="H11" s="546"/>
      <c r="I11" s="546"/>
      <c r="J11" s="75" t="s">
        <v>56</v>
      </c>
      <c r="K11" s="75">
        <v>1499</v>
      </c>
      <c r="L11" s="75">
        <v>1499</v>
      </c>
      <c r="M11" s="76"/>
      <c r="N11" s="76"/>
    </row>
    <row r="12" spans="1:14" s="73" customFormat="1" ht="17.25" customHeight="1" x14ac:dyDescent="0.25">
      <c r="A12" s="545">
        <v>3</v>
      </c>
      <c r="B12" s="545"/>
      <c r="C12" s="74" t="s">
        <v>115</v>
      </c>
      <c r="D12" s="546" t="s">
        <v>87</v>
      </c>
      <c r="E12" s="546"/>
      <c r="F12" s="546"/>
      <c r="G12" s="546"/>
      <c r="H12" s="546"/>
      <c r="I12" s="546"/>
      <c r="J12" s="75" t="s">
        <v>56</v>
      </c>
      <c r="K12" s="75">
        <v>4</v>
      </c>
      <c r="L12" s="75">
        <v>4</v>
      </c>
      <c r="M12" s="76"/>
      <c r="N12" s="76"/>
    </row>
    <row r="13" spans="1:14" s="73" customFormat="1" ht="31.5" hidden="1" customHeight="1" x14ac:dyDescent="0.25">
      <c r="A13" s="545">
        <v>4</v>
      </c>
      <c r="B13" s="545"/>
      <c r="C13" s="74" t="s">
        <v>115</v>
      </c>
      <c r="D13" s="546" t="s">
        <v>55</v>
      </c>
      <c r="E13" s="546"/>
      <c r="F13" s="546"/>
      <c r="G13" s="546"/>
      <c r="H13" s="546"/>
      <c r="I13" s="546"/>
      <c r="J13" s="75" t="s">
        <v>56</v>
      </c>
      <c r="K13" s="77">
        <f>K14+K15</f>
        <v>0</v>
      </c>
      <c r="L13" s="77">
        <f>L14+L15</f>
        <v>0</v>
      </c>
      <c r="M13" s="78"/>
      <c r="N13" s="76"/>
    </row>
    <row r="14" spans="1:14" s="56" customFormat="1" ht="20.25" hidden="1" customHeight="1" x14ac:dyDescent="0.25">
      <c r="A14" s="547"/>
      <c r="B14" s="548"/>
      <c r="C14" s="74"/>
      <c r="D14" s="549" t="s">
        <v>188</v>
      </c>
      <c r="E14" s="550"/>
      <c r="F14" s="550"/>
      <c r="G14" s="550"/>
      <c r="H14" s="550"/>
      <c r="I14" s="551"/>
      <c r="J14" s="79" t="s">
        <v>56</v>
      </c>
      <c r="K14" s="79"/>
      <c r="L14" s="79"/>
      <c r="M14" s="72"/>
      <c r="N14" s="72"/>
    </row>
    <row r="15" spans="1:14" s="56" customFormat="1" ht="18.75" hidden="1" customHeight="1" x14ac:dyDescent="0.25">
      <c r="A15" s="547"/>
      <c r="B15" s="548"/>
      <c r="C15" s="74"/>
      <c r="D15" s="549" t="s">
        <v>189</v>
      </c>
      <c r="E15" s="550"/>
      <c r="F15" s="550"/>
      <c r="G15" s="550"/>
      <c r="H15" s="550"/>
      <c r="I15" s="551"/>
      <c r="J15" s="79" t="s">
        <v>56</v>
      </c>
      <c r="K15" s="79"/>
      <c r="L15" s="79"/>
      <c r="M15" s="72"/>
      <c r="N15" s="72"/>
    </row>
    <row r="16" spans="1:14" s="73" customFormat="1" ht="59.25" customHeight="1" x14ac:dyDescent="0.25">
      <c r="A16" s="557">
        <v>5</v>
      </c>
      <c r="B16" s="558"/>
      <c r="C16" s="74" t="s">
        <v>115</v>
      </c>
      <c r="D16" s="554" t="s">
        <v>190</v>
      </c>
      <c r="E16" s="555"/>
      <c r="F16" s="555"/>
      <c r="G16" s="555"/>
      <c r="H16" s="555"/>
      <c r="I16" s="556"/>
      <c r="J16" s="75" t="s">
        <v>56</v>
      </c>
      <c r="K16" s="77">
        <f>K17+K18</f>
        <v>9</v>
      </c>
      <c r="L16" s="77">
        <f>L17+L18</f>
        <v>9</v>
      </c>
      <c r="M16" s="78"/>
      <c r="N16" s="76"/>
    </row>
    <row r="17" spans="1:14" s="56" customFormat="1" ht="20.25" customHeight="1" x14ac:dyDescent="0.25">
      <c r="A17" s="547"/>
      <c r="B17" s="548"/>
      <c r="C17" s="74"/>
      <c r="D17" s="549" t="s">
        <v>163</v>
      </c>
      <c r="E17" s="550"/>
      <c r="F17" s="550"/>
      <c r="G17" s="550"/>
      <c r="H17" s="550"/>
      <c r="I17" s="551"/>
      <c r="J17" s="79" t="s">
        <v>56</v>
      </c>
      <c r="K17" s="79">
        <v>9</v>
      </c>
      <c r="L17" s="79">
        <v>9</v>
      </c>
      <c r="M17" s="72"/>
      <c r="N17" s="72"/>
    </row>
    <row r="18" spans="1:14" s="56" customFormat="1" ht="18.75" customHeight="1" x14ac:dyDescent="0.25">
      <c r="A18" s="547"/>
      <c r="B18" s="548"/>
      <c r="C18" s="74"/>
      <c r="D18" s="549" t="s">
        <v>164</v>
      </c>
      <c r="E18" s="550"/>
      <c r="F18" s="550"/>
      <c r="G18" s="550"/>
      <c r="H18" s="550"/>
      <c r="I18" s="551"/>
      <c r="J18" s="79" t="s">
        <v>56</v>
      </c>
      <c r="K18" s="79">
        <v>0</v>
      </c>
      <c r="L18" s="79">
        <v>0</v>
      </c>
      <c r="M18" s="72"/>
      <c r="N18" s="72"/>
    </row>
    <row r="19" spans="1:14" s="73" customFormat="1" ht="17.25" customHeight="1" x14ac:dyDescent="0.25">
      <c r="A19" s="545">
        <v>6</v>
      </c>
      <c r="B19" s="545"/>
      <c r="C19" s="74" t="s">
        <v>115</v>
      </c>
      <c r="D19" s="554" t="s">
        <v>191</v>
      </c>
      <c r="E19" s="555"/>
      <c r="F19" s="555"/>
      <c r="G19" s="555"/>
      <c r="H19" s="555"/>
      <c r="I19" s="556"/>
      <c r="J19" s="75" t="s">
        <v>56</v>
      </c>
      <c r="K19" s="77">
        <f>K20+K21</f>
        <v>336</v>
      </c>
      <c r="L19" s="77">
        <f>L20+L21</f>
        <v>336</v>
      </c>
      <c r="M19" s="78"/>
      <c r="N19" s="76"/>
    </row>
    <row r="20" spans="1:14" s="56" customFormat="1" ht="20.25" customHeight="1" x14ac:dyDescent="0.25">
      <c r="A20" s="547"/>
      <c r="B20" s="548"/>
      <c r="C20" s="74"/>
      <c r="D20" s="549" t="s">
        <v>163</v>
      </c>
      <c r="E20" s="550"/>
      <c r="F20" s="550"/>
      <c r="G20" s="550"/>
      <c r="H20" s="550"/>
      <c r="I20" s="551"/>
      <c r="J20" s="79" t="s">
        <v>56</v>
      </c>
      <c r="K20" s="79">
        <v>306.10000000000002</v>
      </c>
      <c r="L20" s="79">
        <v>306.10000000000002</v>
      </c>
      <c r="M20" s="72"/>
      <c r="N20" s="72"/>
    </row>
    <row r="21" spans="1:14" s="56" customFormat="1" ht="18.75" customHeight="1" x14ac:dyDescent="0.25">
      <c r="A21" s="547"/>
      <c r="B21" s="548"/>
      <c r="C21" s="74"/>
      <c r="D21" s="549" t="s">
        <v>164</v>
      </c>
      <c r="E21" s="550"/>
      <c r="F21" s="550"/>
      <c r="G21" s="550"/>
      <c r="H21" s="550"/>
      <c r="I21" s="551"/>
      <c r="J21" s="79" t="s">
        <v>56</v>
      </c>
      <c r="K21" s="79">
        <v>29.9</v>
      </c>
      <c r="L21" s="79">
        <v>29.9</v>
      </c>
      <c r="M21" s="72"/>
      <c r="N21" s="72"/>
    </row>
    <row r="22" spans="1:14" s="73" customFormat="1" ht="21.75" customHeight="1" x14ac:dyDescent="0.25">
      <c r="A22" s="545">
        <v>7</v>
      </c>
      <c r="B22" s="545"/>
      <c r="C22" s="74" t="s">
        <v>115</v>
      </c>
      <c r="D22" s="554" t="s">
        <v>192</v>
      </c>
      <c r="E22" s="555"/>
      <c r="F22" s="555"/>
      <c r="G22" s="555"/>
      <c r="H22" s="555"/>
      <c r="I22" s="556"/>
      <c r="J22" s="75" t="s">
        <v>56</v>
      </c>
      <c r="K22" s="77">
        <f>K23+K24</f>
        <v>898.75</v>
      </c>
      <c r="L22" s="77">
        <f>L23+L24</f>
        <v>898.75</v>
      </c>
      <c r="M22" s="78"/>
      <c r="N22" s="76"/>
    </row>
    <row r="23" spans="1:14" s="56" customFormat="1" ht="20.25" customHeight="1" x14ac:dyDescent="0.25">
      <c r="A23" s="547"/>
      <c r="B23" s="548"/>
      <c r="C23" s="74"/>
      <c r="D23" s="549" t="s">
        <v>163</v>
      </c>
      <c r="E23" s="550"/>
      <c r="F23" s="550"/>
      <c r="G23" s="550"/>
      <c r="H23" s="550"/>
      <c r="I23" s="551"/>
      <c r="J23" s="79" t="s">
        <v>56</v>
      </c>
      <c r="K23" s="79">
        <v>613.85</v>
      </c>
      <c r="L23" s="79">
        <v>613.85</v>
      </c>
      <c r="M23" s="72"/>
      <c r="N23" s="72"/>
    </row>
    <row r="24" spans="1:14" s="56" customFormat="1" ht="18.75" customHeight="1" x14ac:dyDescent="0.25">
      <c r="A24" s="547"/>
      <c r="B24" s="548"/>
      <c r="C24" s="74"/>
      <c r="D24" s="549" t="s">
        <v>164</v>
      </c>
      <c r="E24" s="550"/>
      <c r="F24" s="550"/>
      <c r="G24" s="550"/>
      <c r="H24" s="550"/>
      <c r="I24" s="551"/>
      <c r="J24" s="79" t="s">
        <v>56</v>
      </c>
      <c r="K24" s="79">
        <v>284.89999999999998</v>
      </c>
      <c r="L24" s="79">
        <v>284.89999999999998</v>
      </c>
      <c r="M24" s="72"/>
      <c r="N24" s="72"/>
    </row>
    <row r="25" spans="1:14" s="73" customFormat="1" ht="17.25" customHeight="1" x14ac:dyDescent="0.25">
      <c r="A25" s="545">
        <v>8</v>
      </c>
      <c r="B25" s="545"/>
      <c r="C25" s="74" t="s">
        <v>115</v>
      </c>
      <c r="D25" s="546" t="s">
        <v>193</v>
      </c>
      <c r="E25" s="546"/>
      <c r="F25" s="546"/>
      <c r="G25" s="546"/>
      <c r="H25" s="546"/>
      <c r="I25" s="546"/>
      <c r="J25" s="75"/>
      <c r="K25" s="80">
        <f>K26+K27</f>
        <v>1243.75</v>
      </c>
      <c r="L25" s="80">
        <f>L26+L27</f>
        <v>1243.75</v>
      </c>
      <c r="M25" s="78"/>
      <c r="N25" s="76"/>
    </row>
    <row r="26" spans="1:14" s="56" customFormat="1" ht="20.25" customHeight="1" x14ac:dyDescent="0.25">
      <c r="A26" s="547"/>
      <c r="B26" s="548"/>
      <c r="C26" s="74"/>
      <c r="D26" s="549" t="s">
        <v>163</v>
      </c>
      <c r="E26" s="550"/>
      <c r="F26" s="550"/>
      <c r="G26" s="550"/>
      <c r="H26" s="550"/>
      <c r="I26" s="551"/>
      <c r="J26" s="79" t="s">
        <v>56</v>
      </c>
      <c r="K26" s="79">
        <f>K17+K20+K23+K14</f>
        <v>928.95</v>
      </c>
      <c r="L26" s="79">
        <f>L17+L20+L23+L14</f>
        <v>928.95</v>
      </c>
      <c r="M26" s="72"/>
      <c r="N26" s="72"/>
    </row>
    <row r="27" spans="1:14" s="56" customFormat="1" ht="18.75" customHeight="1" x14ac:dyDescent="0.25">
      <c r="A27" s="547"/>
      <c r="B27" s="548"/>
      <c r="C27" s="74"/>
      <c r="D27" s="549" t="s">
        <v>164</v>
      </c>
      <c r="E27" s="550"/>
      <c r="F27" s="550"/>
      <c r="G27" s="550"/>
      <c r="H27" s="550"/>
      <c r="I27" s="551"/>
      <c r="J27" s="79" t="s">
        <v>56</v>
      </c>
      <c r="K27" s="79">
        <f>K18+K21+K24+K15</f>
        <v>314.79999999999995</v>
      </c>
      <c r="L27" s="79">
        <f>L18+L21+L24+L15</f>
        <v>314.79999999999995</v>
      </c>
      <c r="M27" s="72"/>
      <c r="N27" s="72"/>
    </row>
    <row r="28" spans="1:14" s="73" customFormat="1" ht="19.5" customHeight="1" x14ac:dyDescent="0.25">
      <c r="A28" s="559" t="s">
        <v>194</v>
      </c>
      <c r="B28" s="560"/>
      <c r="C28" s="560"/>
      <c r="D28" s="560"/>
      <c r="E28" s="560"/>
      <c r="F28" s="560"/>
      <c r="G28" s="560"/>
      <c r="H28" s="560"/>
      <c r="I28" s="560"/>
      <c r="J28" s="560"/>
      <c r="K28" s="560"/>
      <c r="L28" s="560"/>
      <c r="M28" s="560"/>
      <c r="N28" s="560"/>
    </row>
    <row r="29" spans="1:14" s="73" customFormat="1" ht="30" customHeight="1" x14ac:dyDescent="0.25">
      <c r="A29" s="545">
        <v>1</v>
      </c>
      <c r="B29" s="545"/>
      <c r="C29" s="74" t="s">
        <v>115</v>
      </c>
      <c r="D29" s="546" t="s">
        <v>143</v>
      </c>
      <c r="E29" s="546"/>
      <c r="F29" s="546"/>
      <c r="G29" s="546"/>
      <c r="H29" s="546"/>
      <c r="I29" s="546"/>
      <c r="J29" s="75" t="s">
        <v>57</v>
      </c>
      <c r="K29" s="75">
        <f>K30+K31</f>
        <v>46183</v>
      </c>
      <c r="L29" s="75">
        <f>L30+L31</f>
        <v>46183</v>
      </c>
      <c r="M29" s="76"/>
      <c r="N29" s="76"/>
    </row>
    <row r="30" spans="1:14" s="56" customFormat="1" ht="20.25" customHeight="1" x14ac:dyDescent="0.25">
      <c r="A30" s="547"/>
      <c r="B30" s="548"/>
      <c r="C30" s="74"/>
      <c r="D30" s="549" t="s">
        <v>165</v>
      </c>
      <c r="E30" s="550"/>
      <c r="F30" s="550"/>
      <c r="G30" s="550"/>
      <c r="H30" s="550"/>
      <c r="I30" s="551"/>
      <c r="J30" s="75" t="s">
        <v>57</v>
      </c>
      <c r="K30" s="79">
        <f>K33+K36</f>
        <v>22906</v>
      </c>
      <c r="L30" s="79">
        <f>L33+L36</f>
        <v>22906</v>
      </c>
      <c r="M30" s="72"/>
      <c r="N30" s="72"/>
    </row>
    <row r="31" spans="1:14" s="56" customFormat="1" ht="18.75" customHeight="1" x14ac:dyDescent="0.25">
      <c r="A31" s="547"/>
      <c r="B31" s="548"/>
      <c r="C31" s="74"/>
      <c r="D31" s="549" t="s">
        <v>166</v>
      </c>
      <c r="E31" s="550"/>
      <c r="F31" s="550"/>
      <c r="G31" s="550"/>
      <c r="H31" s="550"/>
      <c r="I31" s="551"/>
      <c r="J31" s="75" t="s">
        <v>57</v>
      </c>
      <c r="K31" s="79">
        <f>K34+K37</f>
        <v>23277</v>
      </c>
      <c r="L31" s="79">
        <f>L34+L37</f>
        <v>23277</v>
      </c>
      <c r="M31" s="72"/>
      <c r="N31" s="72"/>
    </row>
    <row r="32" spans="1:14" s="73" customFormat="1" ht="16.5" customHeight="1" x14ac:dyDescent="0.25">
      <c r="A32" s="545">
        <v>2</v>
      </c>
      <c r="B32" s="545"/>
      <c r="C32" s="74" t="s">
        <v>115</v>
      </c>
      <c r="D32" s="546" t="s">
        <v>146</v>
      </c>
      <c r="E32" s="546"/>
      <c r="F32" s="546"/>
      <c r="G32" s="546"/>
      <c r="H32" s="546"/>
      <c r="I32" s="546"/>
      <c r="J32" s="75" t="s">
        <v>57</v>
      </c>
      <c r="K32" s="75">
        <f>K33+K34</f>
        <v>46109</v>
      </c>
      <c r="L32" s="75">
        <f>L33+L34</f>
        <v>46109</v>
      </c>
      <c r="M32" s="76"/>
      <c r="N32" s="76"/>
    </row>
    <row r="33" spans="1:14" s="56" customFormat="1" ht="20.25" customHeight="1" x14ac:dyDescent="0.25">
      <c r="A33" s="547"/>
      <c r="B33" s="548"/>
      <c r="C33" s="74"/>
      <c r="D33" s="549" t="s">
        <v>165</v>
      </c>
      <c r="E33" s="550"/>
      <c r="F33" s="550"/>
      <c r="G33" s="550"/>
      <c r="H33" s="550"/>
      <c r="I33" s="551"/>
      <c r="J33" s="75" t="s">
        <v>57</v>
      </c>
      <c r="K33" s="79">
        <v>22870</v>
      </c>
      <c r="L33" s="79">
        <v>22870</v>
      </c>
      <c r="M33" s="72"/>
      <c r="N33" s="72"/>
    </row>
    <row r="34" spans="1:14" s="56" customFormat="1" ht="18.75" customHeight="1" x14ac:dyDescent="0.25">
      <c r="A34" s="547"/>
      <c r="B34" s="548"/>
      <c r="C34" s="74"/>
      <c r="D34" s="549" t="s">
        <v>166</v>
      </c>
      <c r="E34" s="550"/>
      <c r="F34" s="550"/>
      <c r="G34" s="550"/>
      <c r="H34" s="550"/>
      <c r="I34" s="551"/>
      <c r="J34" s="75" t="s">
        <v>57</v>
      </c>
      <c r="K34" s="79">
        <v>23239</v>
      </c>
      <c r="L34" s="79">
        <v>23239</v>
      </c>
      <c r="M34" s="72"/>
      <c r="N34" s="72"/>
    </row>
    <row r="35" spans="1:14" s="73" customFormat="1" ht="28.5" customHeight="1" x14ac:dyDescent="0.25">
      <c r="A35" s="545">
        <v>3</v>
      </c>
      <c r="B35" s="545"/>
      <c r="C35" s="74" t="s">
        <v>115</v>
      </c>
      <c r="D35" s="546" t="s">
        <v>219</v>
      </c>
      <c r="E35" s="546"/>
      <c r="F35" s="546"/>
      <c r="G35" s="546"/>
      <c r="H35" s="546"/>
      <c r="I35" s="546"/>
      <c r="J35" s="75" t="s">
        <v>57</v>
      </c>
      <c r="K35" s="75">
        <f>K36+K37</f>
        <v>74</v>
      </c>
      <c r="L35" s="75">
        <f>L36+L37</f>
        <v>74</v>
      </c>
      <c r="M35" s="76"/>
      <c r="N35" s="76"/>
    </row>
    <row r="36" spans="1:14" s="56" customFormat="1" ht="20.25" customHeight="1" x14ac:dyDescent="0.25">
      <c r="A36" s="547"/>
      <c r="B36" s="548"/>
      <c r="C36" s="74"/>
      <c r="D36" s="549" t="s">
        <v>165</v>
      </c>
      <c r="E36" s="550"/>
      <c r="F36" s="550"/>
      <c r="G36" s="550"/>
      <c r="H36" s="550"/>
      <c r="I36" s="551"/>
      <c r="J36" s="75" t="s">
        <v>57</v>
      </c>
      <c r="K36" s="79">
        <v>36</v>
      </c>
      <c r="L36" s="79">
        <v>36</v>
      </c>
      <c r="M36" s="72"/>
      <c r="N36" s="72"/>
    </row>
    <row r="37" spans="1:14" s="56" customFormat="1" ht="18.75" customHeight="1" x14ac:dyDescent="0.25">
      <c r="A37" s="547"/>
      <c r="B37" s="548"/>
      <c r="C37" s="74"/>
      <c r="D37" s="549" t="s">
        <v>166</v>
      </c>
      <c r="E37" s="550"/>
      <c r="F37" s="550"/>
      <c r="G37" s="550"/>
      <c r="H37" s="550"/>
      <c r="I37" s="551"/>
      <c r="J37" s="75" t="s">
        <v>57</v>
      </c>
      <c r="K37" s="79">
        <v>38</v>
      </c>
      <c r="L37" s="79">
        <v>38</v>
      </c>
      <c r="M37" s="72"/>
      <c r="N37" s="72"/>
    </row>
    <row r="38" spans="1:14" s="73" customFormat="1" ht="21.75" customHeight="1" x14ac:dyDescent="0.25">
      <c r="A38" s="545">
        <v>4</v>
      </c>
      <c r="B38" s="545"/>
      <c r="C38" s="74" t="s">
        <v>115</v>
      </c>
      <c r="D38" s="546" t="s">
        <v>88</v>
      </c>
      <c r="E38" s="546"/>
      <c r="F38" s="546"/>
      <c r="G38" s="546"/>
      <c r="H38" s="546"/>
      <c r="I38" s="546"/>
      <c r="J38" s="75" t="s">
        <v>57</v>
      </c>
      <c r="K38" s="75">
        <v>139</v>
      </c>
      <c r="L38" s="75">
        <v>139</v>
      </c>
      <c r="M38" s="76"/>
      <c r="N38" s="76"/>
    </row>
    <row r="39" spans="1:14" s="73" customFormat="1" ht="28.5" customHeight="1" x14ac:dyDescent="0.25">
      <c r="A39" s="545">
        <v>5</v>
      </c>
      <c r="B39" s="545"/>
      <c r="C39" s="74" t="s">
        <v>115</v>
      </c>
      <c r="D39" s="546" t="s">
        <v>77</v>
      </c>
      <c r="E39" s="546"/>
      <c r="F39" s="546"/>
      <c r="G39" s="546"/>
      <c r="H39" s="546"/>
      <c r="I39" s="546"/>
      <c r="J39" s="75" t="s">
        <v>57</v>
      </c>
      <c r="K39" s="75">
        <v>5644</v>
      </c>
      <c r="L39" s="75">
        <v>5644</v>
      </c>
      <c r="M39" s="76"/>
      <c r="N39" s="76"/>
    </row>
    <row r="40" spans="1:14" s="73" customFormat="1" ht="20.25" customHeight="1" x14ac:dyDescent="0.25">
      <c r="A40" s="545">
        <v>6</v>
      </c>
      <c r="B40" s="545"/>
      <c r="C40" s="74" t="s">
        <v>115</v>
      </c>
      <c r="D40" s="546" t="s">
        <v>78</v>
      </c>
      <c r="E40" s="546"/>
      <c r="F40" s="546"/>
      <c r="G40" s="546"/>
      <c r="H40" s="546"/>
      <c r="I40" s="546"/>
      <c r="J40" s="75" t="s">
        <v>57</v>
      </c>
      <c r="K40" s="75">
        <v>908</v>
      </c>
      <c r="L40" s="75">
        <v>908</v>
      </c>
      <c r="M40" s="76"/>
      <c r="N40" s="76"/>
    </row>
    <row r="41" spans="1:14" s="73" customFormat="1" ht="21.75" customHeight="1" x14ac:dyDescent="0.25">
      <c r="A41" s="559" t="s">
        <v>196</v>
      </c>
      <c r="B41" s="560"/>
      <c r="C41" s="560"/>
      <c r="D41" s="560"/>
      <c r="E41" s="560"/>
      <c r="F41" s="560"/>
      <c r="G41" s="560"/>
      <c r="H41" s="560"/>
      <c r="I41" s="560"/>
      <c r="J41" s="560"/>
      <c r="K41" s="560"/>
      <c r="L41" s="560"/>
      <c r="M41" s="560"/>
      <c r="N41" s="560"/>
    </row>
    <row r="42" spans="1:14" s="73" customFormat="1" ht="21" customHeight="1" x14ac:dyDescent="0.25">
      <c r="A42" s="545">
        <v>1</v>
      </c>
      <c r="B42" s="545"/>
      <c r="C42" s="74" t="s">
        <v>115</v>
      </c>
      <c r="D42" s="546" t="s">
        <v>59</v>
      </c>
      <c r="E42" s="546"/>
      <c r="F42" s="546"/>
      <c r="G42" s="546"/>
      <c r="H42" s="546"/>
      <c r="I42" s="546"/>
      <c r="J42" s="75" t="s">
        <v>58</v>
      </c>
      <c r="K42" s="75" t="s">
        <v>220</v>
      </c>
      <c r="L42" s="75" t="s">
        <v>220</v>
      </c>
      <c r="M42" s="76"/>
      <c r="N42" s="76"/>
    </row>
    <row r="43" spans="1:14" s="73" customFormat="1" ht="45" customHeight="1" x14ac:dyDescent="0.25">
      <c r="A43" s="545">
        <v>2</v>
      </c>
      <c r="B43" s="545"/>
      <c r="C43" s="74" t="s">
        <v>115</v>
      </c>
      <c r="D43" s="546" t="s">
        <v>89</v>
      </c>
      <c r="E43" s="546"/>
      <c r="F43" s="546"/>
      <c r="G43" s="546"/>
      <c r="H43" s="546"/>
      <c r="I43" s="546"/>
      <c r="J43" s="75" t="s">
        <v>57</v>
      </c>
      <c r="K43" s="75" t="s">
        <v>222</v>
      </c>
      <c r="L43" s="75" t="s">
        <v>527</v>
      </c>
      <c r="M43" s="546" t="s">
        <v>217</v>
      </c>
      <c r="N43" s="546" t="s">
        <v>218</v>
      </c>
    </row>
    <row r="44" spans="1:14" s="73" customFormat="1" ht="50.25" customHeight="1" x14ac:dyDescent="0.25">
      <c r="A44" s="545">
        <v>3</v>
      </c>
      <c r="B44" s="545"/>
      <c r="C44" s="74" t="s">
        <v>115</v>
      </c>
      <c r="D44" s="546" t="s">
        <v>90</v>
      </c>
      <c r="E44" s="546"/>
      <c r="F44" s="546"/>
      <c r="G44" s="546"/>
      <c r="H44" s="546"/>
      <c r="I44" s="546"/>
      <c r="J44" s="75" t="s">
        <v>57</v>
      </c>
      <c r="K44" s="75" t="s">
        <v>223</v>
      </c>
      <c r="L44" s="75" t="s">
        <v>528</v>
      </c>
      <c r="M44" s="546"/>
      <c r="N44" s="546"/>
    </row>
    <row r="45" spans="1:14" s="73" customFormat="1" ht="23.25" customHeight="1" x14ac:dyDescent="0.25">
      <c r="A45" s="545">
        <v>4</v>
      </c>
      <c r="B45" s="545"/>
      <c r="C45" s="74" t="s">
        <v>115</v>
      </c>
      <c r="D45" s="546" t="s">
        <v>79</v>
      </c>
      <c r="E45" s="546"/>
      <c r="F45" s="546"/>
      <c r="G45" s="546"/>
      <c r="H45" s="546"/>
      <c r="I45" s="546"/>
      <c r="J45" s="75" t="s">
        <v>57</v>
      </c>
      <c r="K45" s="75" t="s">
        <v>221</v>
      </c>
      <c r="L45" s="75" t="s">
        <v>221</v>
      </c>
      <c r="M45" s="76"/>
      <c r="N45" s="76"/>
    </row>
    <row r="46" spans="1:14" s="73" customFormat="1" ht="29.25" customHeight="1" x14ac:dyDescent="0.25">
      <c r="A46" s="552" t="s">
        <v>197</v>
      </c>
      <c r="B46" s="553"/>
      <c r="C46" s="553"/>
      <c r="D46" s="553"/>
      <c r="E46" s="553"/>
      <c r="F46" s="553"/>
      <c r="G46" s="553"/>
      <c r="H46" s="553"/>
      <c r="I46" s="553"/>
      <c r="J46" s="553"/>
      <c r="K46" s="553"/>
      <c r="L46" s="553"/>
      <c r="M46" s="553"/>
      <c r="N46" s="553"/>
    </row>
    <row r="47" spans="1:14" s="73" customFormat="1" ht="17.25" customHeight="1" x14ac:dyDescent="0.25">
      <c r="A47" s="561">
        <v>1</v>
      </c>
      <c r="B47" s="561"/>
      <c r="C47" s="74" t="s">
        <v>115</v>
      </c>
      <c r="D47" s="532" t="s">
        <v>60</v>
      </c>
      <c r="E47" s="532"/>
      <c r="F47" s="532"/>
      <c r="G47" s="532"/>
      <c r="H47" s="532"/>
      <c r="I47" s="532"/>
      <c r="J47" s="81" t="s">
        <v>58</v>
      </c>
      <c r="K47" s="81">
        <v>129</v>
      </c>
      <c r="L47" s="81">
        <v>129</v>
      </c>
      <c r="M47" s="82"/>
      <c r="N47" s="82"/>
    </row>
    <row r="48" spans="1:14" s="73" customFormat="1" ht="17.25" customHeight="1" x14ac:dyDescent="0.25">
      <c r="A48" s="561">
        <v>2</v>
      </c>
      <c r="B48" s="561"/>
      <c r="C48" s="74" t="s">
        <v>115</v>
      </c>
      <c r="D48" s="532" t="s">
        <v>149</v>
      </c>
      <c r="E48" s="532"/>
      <c r="F48" s="532"/>
      <c r="G48" s="532"/>
      <c r="H48" s="532"/>
      <c r="I48" s="532"/>
      <c r="J48" s="81" t="s">
        <v>57</v>
      </c>
      <c r="K48" s="81">
        <v>653</v>
      </c>
      <c r="L48" s="81">
        <v>653</v>
      </c>
      <c r="M48" s="82"/>
      <c r="N48" s="82"/>
    </row>
    <row r="49" spans="1:19" s="73" customFormat="1" ht="23.25" customHeight="1" x14ac:dyDescent="0.25">
      <c r="A49" s="561">
        <v>3</v>
      </c>
      <c r="B49" s="561"/>
      <c r="C49" s="74" t="s">
        <v>115</v>
      </c>
      <c r="D49" s="532" t="s">
        <v>198</v>
      </c>
      <c r="E49" s="532"/>
      <c r="F49" s="532"/>
      <c r="G49" s="532"/>
      <c r="H49" s="532"/>
      <c r="I49" s="532"/>
      <c r="J49" s="81" t="s">
        <v>61</v>
      </c>
      <c r="K49" s="83">
        <v>1</v>
      </c>
      <c r="L49" s="83">
        <v>1</v>
      </c>
      <c r="M49" s="82"/>
      <c r="N49" s="82"/>
    </row>
    <row r="50" spans="1:19" s="73" customFormat="1" ht="37.5" hidden="1" customHeight="1" x14ac:dyDescent="0.25">
      <c r="A50" s="564" t="s">
        <v>199</v>
      </c>
      <c r="B50" s="564"/>
      <c r="C50" s="84" t="s">
        <v>115</v>
      </c>
      <c r="D50" s="565" t="s">
        <v>200</v>
      </c>
      <c r="E50" s="565"/>
      <c r="F50" s="565"/>
      <c r="G50" s="565"/>
      <c r="H50" s="565"/>
      <c r="I50" s="565"/>
      <c r="J50" s="85"/>
      <c r="K50" s="86"/>
      <c r="L50" s="86"/>
      <c r="M50" s="87"/>
      <c r="N50" s="87"/>
    </row>
    <row r="51" spans="1:19" s="73" customFormat="1" ht="17.25" hidden="1" customHeight="1" x14ac:dyDescent="0.25">
      <c r="A51" s="559" t="s">
        <v>187</v>
      </c>
      <c r="B51" s="560"/>
      <c r="C51" s="560"/>
      <c r="D51" s="560"/>
      <c r="E51" s="560"/>
      <c r="F51" s="560"/>
      <c r="G51" s="560"/>
      <c r="H51" s="560"/>
      <c r="I51" s="560"/>
      <c r="J51" s="560"/>
      <c r="K51" s="560"/>
      <c r="L51" s="560"/>
      <c r="M51" s="560"/>
      <c r="N51" s="560"/>
    </row>
    <row r="52" spans="1:19" s="73" customFormat="1" ht="69" hidden="1" customHeight="1" x14ac:dyDescent="0.25">
      <c r="A52" s="566">
        <v>1</v>
      </c>
      <c r="B52" s="567"/>
      <c r="C52" s="74" t="s">
        <v>115</v>
      </c>
      <c r="D52" s="546" t="s">
        <v>63</v>
      </c>
      <c r="E52" s="563"/>
      <c r="F52" s="563"/>
      <c r="G52" s="563"/>
      <c r="H52" s="563"/>
      <c r="I52" s="563"/>
      <c r="J52" s="75" t="s">
        <v>27</v>
      </c>
      <c r="K52" s="88">
        <f>524100</f>
        <v>524100</v>
      </c>
      <c r="L52" s="88">
        <f>524100</f>
        <v>524100</v>
      </c>
      <c r="M52" s="72"/>
      <c r="N52" s="72"/>
    </row>
    <row r="53" spans="1:19" s="73" customFormat="1" ht="19.5" hidden="1" customHeight="1" x14ac:dyDescent="0.25">
      <c r="A53" s="559" t="s">
        <v>194</v>
      </c>
      <c r="B53" s="560"/>
      <c r="C53" s="560"/>
      <c r="D53" s="560"/>
      <c r="E53" s="560"/>
      <c r="F53" s="560"/>
      <c r="G53" s="560"/>
      <c r="H53" s="560"/>
      <c r="I53" s="560"/>
      <c r="J53" s="560"/>
      <c r="K53" s="560"/>
      <c r="L53" s="560"/>
      <c r="M53" s="560"/>
      <c r="N53" s="560"/>
    </row>
    <row r="54" spans="1:19" s="73" customFormat="1" ht="18.75" hidden="1" customHeight="1" x14ac:dyDescent="0.25">
      <c r="A54" s="547" t="s">
        <v>183</v>
      </c>
      <c r="B54" s="548"/>
      <c r="C54" s="74" t="s">
        <v>115</v>
      </c>
      <c r="D54" s="546" t="s">
        <v>201</v>
      </c>
      <c r="E54" s="563"/>
      <c r="F54" s="563"/>
      <c r="G54" s="563"/>
      <c r="H54" s="563"/>
      <c r="I54" s="563"/>
      <c r="J54" s="75" t="s">
        <v>56</v>
      </c>
      <c r="K54" s="75">
        <v>10</v>
      </c>
      <c r="L54" s="75">
        <v>10</v>
      </c>
      <c r="M54" s="87"/>
      <c r="N54" s="87"/>
    </row>
    <row r="55" spans="1:19" s="73" customFormat="1" ht="17.25" hidden="1" customHeight="1" x14ac:dyDescent="0.25">
      <c r="A55" s="559" t="s">
        <v>196</v>
      </c>
      <c r="B55" s="560"/>
      <c r="C55" s="560"/>
      <c r="D55" s="560"/>
      <c r="E55" s="560"/>
      <c r="F55" s="560"/>
      <c r="G55" s="560"/>
      <c r="H55" s="560"/>
      <c r="I55" s="560"/>
      <c r="J55" s="560"/>
      <c r="K55" s="560"/>
      <c r="L55" s="560"/>
      <c r="M55" s="560"/>
      <c r="N55" s="560"/>
    </row>
    <row r="56" spans="1:19" s="73" customFormat="1" ht="29.25" hidden="1" customHeight="1" x14ac:dyDescent="0.25">
      <c r="A56" s="547" t="s">
        <v>183</v>
      </c>
      <c r="B56" s="548"/>
      <c r="C56" s="74" t="s">
        <v>115</v>
      </c>
      <c r="D56" s="546" t="s">
        <v>65</v>
      </c>
      <c r="E56" s="563"/>
      <c r="F56" s="563"/>
      <c r="G56" s="563"/>
      <c r="H56" s="563"/>
      <c r="I56" s="563"/>
      <c r="J56" s="75" t="s">
        <v>27</v>
      </c>
      <c r="K56" s="89" t="s">
        <v>224</v>
      </c>
      <c r="L56" s="89" t="s">
        <v>224</v>
      </c>
      <c r="M56" s="87"/>
      <c r="N56" s="87"/>
    </row>
    <row r="57" spans="1:19" s="73" customFormat="1" ht="36.75" hidden="1" customHeight="1" x14ac:dyDescent="0.25">
      <c r="A57" s="564" t="s">
        <v>199</v>
      </c>
      <c r="B57" s="564"/>
      <c r="C57" s="84" t="s">
        <v>71</v>
      </c>
      <c r="D57" s="565" t="s">
        <v>202</v>
      </c>
      <c r="E57" s="565"/>
      <c r="F57" s="565"/>
      <c r="G57" s="565"/>
      <c r="H57" s="565"/>
      <c r="I57" s="565"/>
      <c r="J57" s="85"/>
      <c r="K57" s="86"/>
      <c r="L57" s="86"/>
      <c r="M57" s="87"/>
      <c r="N57" s="87"/>
    </row>
    <row r="58" spans="1:19" s="73" customFormat="1" ht="17.25" hidden="1" customHeight="1" x14ac:dyDescent="0.25">
      <c r="A58" s="559" t="s">
        <v>187</v>
      </c>
      <c r="B58" s="560"/>
      <c r="C58" s="560"/>
      <c r="D58" s="560"/>
      <c r="E58" s="560"/>
      <c r="F58" s="560"/>
      <c r="G58" s="560"/>
      <c r="H58" s="560"/>
      <c r="I58" s="560"/>
      <c r="J58" s="560"/>
      <c r="K58" s="560"/>
      <c r="L58" s="560"/>
      <c r="M58" s="560"/>
      <c r="N58" s="560"/>
      <c r="S58" s="73" t="s">
        <v>203</v>
      </c>
    </row>
    <row r="59" spans="1:19" s="73" customFormat="1" ht="63.75" hidden="1" customHeight="1" x14ac:dyDescent="0.25">
      <c r="A59" s="572">
        <v>1</v>
      </c>
      <c r="B59" s="573"/>
      <c r="C59" s="74" t="s">
        <v>71</v>
      </c>
      <c r="D59" s="546" t="s">
        <v>204</v>
      </c>
      <c r="E59" s="563"/>
      <c r="F59" s="563"/>
      <c r="G59" s="563"/>
      <c r="H59" s="563"/>
      <c r="I59" s="563"/>
      <c r="J59" s="75" t="s">
        <v>27</v>
      </c>
      <c r="K59" s="88"/>
      <c r="L59" s="88"/>
      <c r="M59" s="72" t="s">
        <v>185</v>
      </c>
      <c r="N59" s="72" t="s">
        <v>186</v>
      </c>
    </row>
    <row r="60" spans="1:19" s="73" customFormat="1" ht="15.75" hidden="1" customHeight="1" x14ac:dyDescent="0.25">
      <c r="A60" s="574"/>
      <c r="B60" s="575"/>
      <c r="C60" s="74" t="s">
        <v>71</v>
      </c>
      <c r="D60" s="554" t="s">
        <v>205</v>
      </c>
      <c r="E60" s="555"/>
      <c r="F60" s="555"/>
      <c r="G60" s="555"/>
      <c r="H60" s="555"/>
      <c r="I60" s="556"/>
      <c r="J60" s="72"/>
      <c r="K60" s="90"/>
      <c r="L60" s="91"/>
      <c r="M60" s="72"/>
      <c r="N60" s="72"/>
    </row>
    <row r="61" spans="1:19" s="73" customFormat="1" ht="48" hidden="1" customHeight="1" x14ac:dyDescent="0.25">
      <c r="A61" s="576"/>
      <c r="B61" s="577"/>
      <c r="C61" s="74" t="s">
        <v>206</v>
      </c>
      <c r="D61" s="554" t="s">
        <v>207</v>
      </c>
      <c r="E61" s="555"/>
      <c r="F61" s="555"/>
      <c r="G61" s="555"/>
      <c r="H61" s="555"/>
      <c r="I61" s="556"/>
      <c r="J61" s="75" t="s">
        <v>27</v>
      </c>
      <c r="K61" s="92"/>
      <c r="L61" s="92"/>
      <c r="M61" s="72"/>
      <c r="N61" s="72"/>
    </row>
    <row r="62" spans="1:19" s="73" customFormat="1" ht="15.75" hidden="1" customHeight="1" x14ac:dyDescent="0.25">
      <c r="A62" s="559" t="s">
        <v>194</v>
      </c>
      <c r="B62" s="560"/>
      <c r="C62" s="560"/>
      <c r="D62" s="560"/>
      <c r="E62" s="560"/>
      <c r="F62" s="560"/>
      <c r="G62" s="560"/>
      <c r="H62" s="560"/>
      <c r="I62" s="560"/>
      <c r="J62" s="560"/>
      <c r="K62" s="560"/>
      <c r="L62" s="560"/>
      <c r="M62" s="560"/>
      <c r="N62" s="560"/>
    </row>
    <row r="63" spans="1:19" s="73" customFormat="1" ht="20.25" hidden="1" customHeight="1" x14ac:dyDescent="0.25">
      <c r="A63" s="547" t="s">
        <v>183</v>
      </c>
      <c r="B63" s="568"/>
      <c r="C63" s="74" t="s">
        <v>71</v>
      </c>
      <c r="D63" s="546" t="s">
        <v>68</v>
      </c>
      <c r="E63" s="569"/>
      <c r="F63" s="569"/>
      <c r="G63" s="569"/>
      <c r="H63" s="569"/>
      <c r="I63" s="569"/>
      <c r="J63" s="75" t="s">
        <v>56</v>
      </c>
      <c r="K63" s="75"/>
      <c r="L63" s="75"/>
      <c r="M63" s="87"/>
      <c r="N63" s="87"/>
    </row>
    <row r="64" spans="1:19" s="73" customFormat="1" ht="17.25" hidden="1" customHeight="1" x14ac:dyDescent="0.25">
      <c r="A64" s="559" t="s">
        <v>196</v>
      </c>
      <c r="B64" s="560"/>
      <c r="C64" s="560"/>
      <c r="D64" s="560"/>
      <c r="E64" s="560"/>
      <c r="F64" s="560"/>
      <c r="G64" s="560"/>
      <c r="H64" s="560"/>
      <c r="I64" s="560"/>
      <c r="J64" s="560"/>
      <c r="K64" s="560"/>
      <c r="L64" s="560"/>
      <c r="M64" s="560"/>
      <c r="N64" s="560"/>
    </row>
    <row r="65" spans="1:14" s="73" customFormat="1" ht="31.5" hidden="1" customHeight="1" x14ac:dyDescent="0.25">
      <c r="A65" s="570" t="s">
        <v>183</v>
      </c>
      <c r="B65" s="571"/>
      <c r="C65" s="74" t="s">
        <v>71</v>
      </c>
      <c r="D65" s="554" t="s">
        <v>69</v>
      </c>
      <c r="E65" s="555"/>
      <c r="F65" s="555"/>
      <c r="G65" s="555"/>
      <c r="H65" s="555"/>
      <c r="I65" s="556"/>
      <c r="J65" s="75" t="s">
        <v>27</v>
      </c>
      <c r="K65" s="89"/>
      <c r="L65" s="89"/>
      <c r="M65" s="87"/>
      <c r="N65" s="87"/>
    </row>
    <row r="66" spans="1:14" s="73" customFormat="1" ht="18" hidden="1" customHeight="1" x14ac:dyDescent="0.25">
      <c r="A66" s="578" t="s">
        <v>197</v>
      </c>
      <c r="B66" s="579"/>
      <c r="C66" s="579"/>
      <c r="D66" s="579"/>
      <c r="E66" s="579"/>
      <c r="F66" s="579"/>
      <c r="G66" s="579"/>
      <c r="H66" s="579"/>
      <c r="I66" s="579"/>
      <c r="J66" s="579"/>
      <c r="K66" s="579"/>
      <c r="L66" s="579"/>
      <c r="M66" s="579"/>
      <c r="N66" s="580"/>
    </row>
    <row r="67" spans="1:14" s="73" customFormat="1" ht="32.25" hidden="1" customHeight="1" x14ac:dyDescent="0.25">
      <c r="A67" s="570" t="s">
        <v>183</v>
      </c>
      <c r="B67" s="571"/>
      <c r="C67" s="74" t="s">
        <v>71</v>
      </c>
      <c r="D67" s="554" t="s">
        <v>208</v>
      </c>
      <c r="E67" s="555"/>
      <c r="F67" s="555"/>
      <c r="G67" s="555"/>
      <c r="H67" s="555"/>
      <c r="I67" s="556"/>
      <c r="J67" s="75" t="s">
        <v>61</v>
      </c>
      <c r="K67" s="89"/>
      <c r="L67" s="89"/>
      <c r="M67" s="87"/>
      <c r="N67" s="87"/>
    </row>
    <row r="68" spans="1:14" s="73" customFormat="1" ht="65.25" hidden="1" customHeight="1" x14ac:dyDescent="0.25">
      <c r="A68" s="564" t="s">
        <v>209</v>
      </c>
      <c r="B68" s="564"/>
      <c r="C68" s="84" t="s">
        <v>115</v>
      </c>
      <c r="D68" s="565" t="s">
        <v>523</v>
      </c>
      <c r="E68" s="565"/>
      <c r="F68" s="565"/>
      <c r="G68" s="565"/>
      <c r="H68" s="565"/>
      <c r="I68" s="565"/>
      <c r="J68" s="85"/>
      <c r="K68" s="86"/>
      <c r="L68" s="86"/>
      <c r="M68" s="87"/>
      <c r="N68" s="87"/>
    </row>
    <row r="69" spans="1:14" s="73" customFormat="1" ht="17.25" hidden="1" customHeight="1" x14ac:dyDescent="0.25">
      <c r="A69" s="559" t="s">
        <v>187</v>
      </c>
      <c r="B69" s="560"/>
      <c r="C69" s="560"/>
      <c r="D69" s="560"/>
      <c r="E69" s="560"/>
      <c r="F69" s="560"/>
      <c r="G69" s="560"/>
      <c r="H69" s="560"/>
      <c r="I69" s="560"/>
      <c r="J69" s="560"/>
      <c r="K69" s="560"/>
      <c r="L69" s="560"/>
      <c r="M69" s="560"/>
      <c r="N69" s="560"/>
    </row>
    <row r="70" spans="1:14" s="73" customFormat="1" ht="63" hidden="1" customHeight="1" x14ac:dyDescent="0.25">
      <c r="A70" s="547">
        <v>1</v>
      </c>
      <c r="B70" s="548"/>
      <c r="C70" s="74" t="s">
        <v>115</v>
      </c>
      <c r="D70" s="546" t="s">
        <v>140</v>
      </c>
      <c r="E70" s="563"/>
      <c r="F70" s="563"/>
      <c r="G70" s="563"/>
      <c r="H70" s="563"/>
      <c r="I70" s="563"/>
      <c r="J70" s="75" t="s">
        <v>27</v>
      </c>
      <c r="K70" s="90">
        <f>82000+2224620</f>
        <v>2306620</v>
      </c>
      <c r="L70" s="90">
        <f>82000+2224620</f>
        <v>2306620</v>
      </c>
      <c r="M70" s="72"/>
      <c r="N70" s="72"/>
    </row>
    <row r="71" spans="1:14" s="73" customFormat="1" ht="19.5" hidden="1" customHeight="1" x14ac:dyDescent="0.25">
      <c r="A71" s="559" t="s">
        <v>194</v>
      </c>
      <c r="B71" s="560"/>
      <c r="C71" s="560"/>
      <c r="D71" s="560"/>
      <c r="E71" s="560"/>
      <c r="F71" s="560"/>
      <c r="G71" s="560"/>
      <c r="H71" s="560"/>
      <c r="I71" s="560"/>
      <c r="J71" s="560"/>
      <c r="K71" s="560"/>
      <c r="L71" s="560"/>
      <c r="M71" s="560"/>
      <c r="N71" s="560"/>
    </row>
    <row r="72" spans="1:14" s="73" customFormat="1" ht="24" hidden="1" customHeight="1" x14ac:dyDescent="0.25">
      <c r="A72" s="547" t="s">
        <v>183</v>
      </c>
      <c r="B72" s="548"/>
      <c r="C72" s="74" t="s">
        <v>115</v>
      </c>
      <c r="D72" s="546" t="s">
        <v>138</v>
      </c>
      <c r="E72" s="563"/>
      <c r="F72" s="563"/>
      <c r="G72" s="563"/>
      <c r="H72" s="563"/>
      <c r="I72" s="563"/>
      <c r="J72" s="75" t="s">
        <v>56</v>
      </c>
      <c r="K72" s="93">
        <v>3</v>
      </c>
      <c r="L72" s="75">
        <v>3</v>
      </c>
      <c r="M72" s="87"/>
      <c r="N72" s="87"/>
    </row>
    <row r="73" spans="1:14" s="73" customFormat="1" ht="17.25" hidden="1" customHeight="1" x14ac:dyDescent="0.25">
      <c r="A73" s="559" t="s">
        <v>196</v>
      </c>
      <c r="B73" s="560"/>
      <c r="C73" s="560"/>
      <c r="D73" s="560"/>
      <c r="E73" s="560"/>
      <c r="F73" s="560"/>
      <c r="G73" s="560"/>
      <c r="H73" s="560"/>
      <c r="I73" s="560"/>
      <c r="J73" s="560"/>
      <c r="K73" s="560"/>
      <c r="L73" s="560"/>
      <c r="M73" s="560"/>
      <c r="N73" s="560"/>
    </row>
    <row r="74" spans="1:14" s="73" customFormat="1" ht="39.75" hidden="1" customHeight="1" x14ac:dyDescent="0.25">
      <c r="A74" s="547" t="s">
        <v>183</v>
      </c>
      <c r="B74" s="548"/>
      <c r="C74" s="74" t="s">
        <v>115</v>
      </c>
      <c r="D74" s="546" t="s">
        <v>135</v>
      </c>
      <c r="E74" s="563"/>
      <c r="F74" s="563"/>
      <c r="G74" s="563"/>
      <c r="H74" s="563"/>
      <c r="I74" s="563"/>
      <c r="J74" s="75" t="s">
        <v>27</v>
      </c>
      <c r="K74" s="75" t="s">
        <v>524</v>
      </c>
      <c r="L74" s="75" t="s">
        <v>524</v>
      </c>
      <c r="M74" s="87"/>
      <c r="N74" s="87"/>
    </row>
    <row r="75" spans="1:14" s="73" customFormat="1" ht="17.25" hidden="1" customHeight="1" x14ac:dyDescent="0.25">
      <c r="A75" s="559" t="s">
        <v>197</v>
      </c>
      <c r="B75" s="560"/>
      <c r="C75" s="560"/>
      <c r="D75" s="560"/>
      <c r="E75" s="560"/>
      <c r="F75" s="560"/>
      <c r="G75" s="560"/>
      <c r="H75" s="560"/>
      <c r="I75" s="560"/>
      <c r="J75" s="560"/>
      <c r="K75" s="560"/>
      <c r="L75" s="560"/>
      <c r="M75" s="560"/>
      <c r="N75" s="560"/>
    </row>
    <row r="76" spans="1:14" s="73" customFormat="1" ht="26.25" hidden="1" customHeight="1" x14ac:dyDescent="0.25">
      <c r="A76" s="547" t="s">
        <v>183</v>
      </c>
      <c r="B76" s="548"/>
      <c r="C76" s="74" t="s">
        <v>115</v>
      </c>
      <c r="D76" s="546" t="s">
        <v>136</v>
      </c>
      <c r="E76" s="563"/>
      <c r="F76" s="563"/>
      <c r="G76" s="563"/>
      <c r="H76" s="563"/>
      <c r="I76" s="563"/>
      <c r="J76" s="75" t="s">
        <v>61</v>
      </c>
      <c r="K76" s="94">
        <v>1</v>
      </c>
      <c r="L76" s="94">
        <v>1</v>
      </c>
      <c r="M76" s="87"/>
      <c r="N76" s="87"/>
    </row>
    <row r="77" spans="1:14" s="73" customFormat="1" ht="66.75" hidden="1" customHeight="1" x14ac:dyDescent="0.25">
      <c r="A77" s="564" t="s">
        <v>525</v>
      </c>
      <c r="B77" s="564"/>
      <c r="C77" s="84" t="s">
        <v>115</v>
      </c>
      <c r="D77" s="534" t="s">
        <v>526</v>
      </c>
      <c r="E77" s="534"/>
      <c r="F77" s="534"/>
      <c r="G77" s="534"/>
      <c r="H77" s="534"/>
      <c r="I77" s="534"/>
      <c r="J77" s="85"/>
      <c r="K77" s="86"/>
      <c r="L77" s="86"/>
      <c r="M77" s="72"/>
      <c r="N77" s="72"/>
    </row>
    <row r="78" spans="1:14" s="73" customFormat="1" ht="17.25" hidden="1" customHeight="1" x14ac:dyDescent="0.25">
      <c r="A78" s="559" t="s">
        <v>187</v>
      </c>
      <c r="B78" s="560"/>
      <c r="C78" s="560"/>
      <c r="D78" s="560"/>
      <c r="E78" s="560"/>
      <c r="F78" s="560"/>
      <c r="G78" s="560"/>
      <c r="H78" s="560"/>
      <c r="I78" s="560"/>
      <c r="J78" s="560"/>
      <c r="K78" s="560"/>
      <c r="L78" s="560"/>
      <c r="M78" s="560"/>
      <c r="N78" s="560"/>
    </row>
    <row r="79" spans="1:14" s="73" customFormat="1" ht="44.25" hidden="1" customHeight="1" x14ac:dyDescent="0.25">
      <c r="A79" s="545">
        <v>1</v>
      </c>
      <c r="B79" s="545"/>
      <c r="C79" s="74" t="s">
        <v>115</v>
      </c>
      <c r="D79" s="546" t="s">
        <v>137</v>
      </c>
      <c r="E79" s="563"/>
      <c r="F79" s="563"/>
      <c r="G79" s="563"/>
      <c r="H79" s="563"/>
      <c r="I79" s="563"/>
      <c r="J79" s="75" t="s">
        <v>27</v>
      </c>
      <c r="K79" s="91">
        <v>2500000</v>
      </c>
      <c r="L79" s="91">
        <v>2500000</v>
      </c>
      <c r="M79" s="72"/>
      <c r="N79" s="72"/>
    </row>
    <row r="80" spans="1:14" s="73" customFormat="1" ht="19.5" hidden="1" customHeight="1" x14ac:dyDescent="0.25">
      <c r="A80" s="559" t="s">
        <v>194</v>
      </c>
      <c r="B80" s="560"/>
      <c r="C80" s="560"/>
      <c r="D80" s="560"/>
      <c r="E80" s="560"/>
      <c r="F80" s="560"/>
      <c r="G80" s="560"/>
      <c r="H80" s="560"/>
      <c r="I80" s="560"/>
      <c r="J80" s="560"/>
      <c r="K80" s="560"/>
      <c r="L80" s="560"/>
      <c r="M80" s="560"/>
      <c r="N80" s="560"/>
    </row>
    <row r="81" spans="1:14" s="73" customFormat="1" ht="28.5" hidden="1" customHeight="1" x14ac:dyDescent="0.25">
      <c r="A81" s="545">
        <v>1</v>
      </c>
      <c r="B81" s="545"/>
      <c r="C81" s="74" t="s">
        <v>115</v>
      </c>
      <c r="D81" s="546" t="s">
        <v>138</v>
      </c>
      <c r="E81" s="563"/>
      <c r="F81" s="563"/>
      <c r="G81" s="563"/>
      <c r="H81" s="563"/>
      <c r="I81" s="563"/>
      <c r="J81" s="75" t="s">
        <v>210</v>
      </c>
      <c r="K81" s="75">
        <v>9</v>
      </c>
      <c r="L81" s="75">
        <v>9</v>
      </c>
      <c r="M81" s="87"/>
      <c r="N81" s="87"/>
    </row>
    <row r="82" spans="1:14" s="73" customFormat="1" ht="17.25" hidden="1" customHeight="1" x14ac:dyDescent="0.25">
      <c r="A82" s="559" t="s">
        <v>196</v>
      </c>
      <c r="B82" s="560"/>
      <c r="C82" s="560"/>
      <c r="D82" s="560"/>
      <c r="E82" s="560"/>
      <c r="F82" s="560"/>
      <c r="G82" s="560"/>
      <c r="H82" s="560"/>
      <c r="I82" s="560"/>
      <c r="J82" s="560"/>
      <c r="K82" s="560"/>
      <c r="L82" s="560"/>
      <c r="M82" s="560"/>
      <c r="N82" s="560"/>
    </row>
    <row r="83" spans="1:14" s="73" customFormat="1" ht="38.25" hidden="1" customHeight="1" x14ac:dyDescent="0.25">
      <c r="A83" s="545">
        <v>1</v>
      </c>
      <c r="B83" s="545"/>
      <c r="C83" s="74" t="s">
        <v>115</v>
      </c>
      <c r="D83" s="546" t="s">
        <v>135</v>
      </c>
      <c r="E83" s="563"/>
      <c r="F83" s="563"/>
      <c r="G83" s="563"/>
      <c r="H83" s="563"/>
      <c r="I83" s="563"/>
      <c r="J83" s="75" t="s">
        <v>27</v>
      </c>
      <c r="K83" s="75" t="s">
        <v>211</v>
      </c>
      <c r="L83" s="75" t="s">
        <v>211</v>
      </c>
      <c r="M83" s="87"/>
      <c r="N83" s="87"/>
    </row>
    <row r="84" spans="1:14" s="73" customFormat="1" ht="17.25" hidden="1" customHeight="1" x14ac:dyDescent="0.25">
      <c r="A84" s="559" t="s">
        <v>197</v>
      </c>
      <c r="B84" s="560"/>
      <c r="C84" s="560"/>
      <c r="D84" s="560"/>
      <c r="E84" s="560"/>
      <c r="F84" s="560"/>
      <c r="G84" s="560"/>
      <c r="H84" s="560"/>
      <c r="I84" s="560"/>
      <c r="J84" s="560"/>
      <c r="K84" s="560"/>
      <c r="L84" s="560"/>
      <c r="M84" s="560"/>
      <c r="N84" s="560"/>
    </row>
    <row r="85" spans="1:14" s="73" customFormat="1" ht="26.25" hidden="1" customHeight="1" x14ac:dyDescent="0.25">
      <c r="A85" s="547" t="s">
        <v>183</v>
      </c>
      <c r="B85" s="548"/>
      <c r="C85" s="74" t="s">
        <v>115</v>
      </c>
      <c r="D85" s="546" t="s">
        <v>136</v>
      </c>
      <c r="E85" s="563"/>
      <c r="F85" s="563"/>
      <c r="G85" s="563"/>
      <c r="H85" s="563"/>
      <c r="I85" s="563"/>
      <c r="J85" s="75" t="s">
        <v>61</v>
      </c>
      <c r="K85" s="94">
        <v>1</v>
      </c>
      <c r="L85" s="94">
        <v>1</v>
      </c>
      <c r="M85" s="87"/>
      <c r="N85" s="87"/>
    </row>
    <row r="86" spans="1:14" s="73" customFormat="1" ht="9.75" customHeight="1" x14ac:dyDescent="0.25">
      <c r="A86" s="95"/>
      <c r="B86" s="96"/>
      <c r="C86" s="97"/>
      <c r="D86" s="98"/>
      <c r="E86" s="99"/>
      <c r="F86" s="99"/>
      <c r="G86" s="99"/>
      <c r="H86" s="99"/>
      <c r="I86" s="99"/>
      <c r="J86" s="100"/>
      <c r="K86" s="101"/>
      <c r="L86" s="100"/>
      <c r="M86" s="102"/>
      <c r="N86" s="102"/>
    </row>
    <row r="87" spans="1:14" ht="11.1" customHeight="1" x14ac:dyDescent="0.25">
      <c r="G87" s="581"/>
      <c r="H87" s="581"/>
      <c r="I87" s="581"/>
      <c r="J87" s="103"/>
      <c r="K87" s="103"/>
    </row>
    <row r="88" spans="1:14" s="107" customFormat="1" ht="15" customHeight="1" x14ac:dyDescent="0.25">
      <c r="A88" s="104"/>
      <c r="B88" s="582" t="s">
        <v>212</v>
      </c>
      <c r="C88" s="582"/>
      <c r="D88" s="582"/>
      <c r="E88" s="582"/>
      <c r="F88" s="582"/>
      <c r="G88" s="582"/>
      <c r="H88" s="105"/>
      <c r="I88" s="105"/>
      <c r="J88" s="106"/>
      <c r="K88" s="106"/>
      <c r="L88" s="106" t="s">
        <v>213</v>
      </c>
    </row>
    <row r="89" spans="1:14" s="56" customFormat="1" ht="11.1" customHeight="1" x14ac:dyDescent="0.25">
      <c r="A89" s="108"/>
      <c r="B89" s="108"/>
      <c r="C89" s="108"/>
      <c r="D89" s="108"/>
      <c r="E89" s="108"/>
      <c r="F89" s="108"/>
      <c r="G89" s="583"/>
      <c r="H89" s="583"/>
      <c r="I89" s="583"/>
      <c r="J89" s="109"/>
      <c r="K89" s="109"/>
      <c r="L89" s="108"/>
    </row>
    <row r="90" spans="1:14" s="56" customFormat="1" ht="12.95" hidden="1" customHeight="1" x14ac:dyDescent="0.25">
      <c r="A90" s="108"/>
      <c r="B90" s="110"/>
      <c r="C90" s="108"/>
      <c r="D90" s="108"/>
      <c r="E90" s="108"/>
      <c r="F90" s="108"/>
      <c r="G90" s="108"/>
      <c r="H90" s="108"/>
      <c r="I90" s="108"/>
      <c r="J90" s="108"/>
      <c r="K90" s="108"/>
      <c r="L90" s="108"/>
    </row>
    <row r="91" spans="1:14" s="56" customFormat="1" ht="11.45" hidden="1" customHeight="1" x14ac:dyDescent="0.25">
      <c r="A91" s="108"/>
      <c r="B91" s="108"/>
      <c r="C91" s="108"/>
      <c r="D91" s="108"/>
      <c r="E91" s="108"/>
      <c r="F91" s="108"/>
      <c r="G91" s="108"/>
      <c r="H91" s="108"/>
      <c r="I91" s="108"/>
      <c r="J91" s="108"/>
      <c r="K91" s="108"/>
      <c r="L91" s="108"/>
    </row>
    <row r="92" spans="1:14" s="107" customFormat="1" ht="14.25" customHeight="1" x14ac:dyDescent="0.25">
      <c r="A92" s="104"/>
      <c r="B92" s="584" t="s">
        <v>214</v>
      </c>
      <c r="C92" s="584"/>
      <c r="D92" s="584"/>
      <c r="E92" s="584"/>
      <c r="F92" s="104"/>
      <c r="G92" s="111"/>
      <c r="H92" s="105"/>
      <c r="I92" s="105"/>
      <c r="J92" s="106"/>
      <c r="K92" s="106"/>
      <c r="L92" s="106" t="s">
        <v>215</v>
      </c>
    </row>
  </sheetData>
  <mergeCells count="155">
    <mergeCell ref="A6:B6"/>
    <mergeCell ref="D6:I6"/>
    <mergeCell ref="A7:B7"/>
    <mergeCell ref="D7:N7"/>
    <mergeCell ref="A8:B8"/>
    <mergeCell ref="D8:I8"/>
    <mergeCell ref="A2:N2"/>
    <mergeCell ref="B3:N3"/>
    <mergeCell ref="A4:B5"/>
    <mergeCell ref="C4:C5"/>
    <mergeCell ref="D4:I5"/>
    <mergeCell ref="J4:J5"/>
    <mergeCell ref="K4:K5"/>
    <mergeCell ref="L4:L5"/>
    <mergeCell ref="M4:M5"/>
    <mergeCell ref="N4:N5"/>
    <mergeCell ref="A13:B13"/>
    <mergeCell ref="D13:I13"/>
    <mergeCell ref="A14:B14"/>
    <mergeCell ref="D14:I14"/>
    <mergeCell ref="A15:B15"/>
    <mergeCell ref="D15:I15"/>
    <mergeCell ref="A9:N9"/>
    <mergeCell ref="A10:B10"/>
    <mergeCell ref="D10:I10"/>
    <mergeCell ref="A11:B11"/>
    <mergeCell ref="D11:I11"/>
    <mergeCell ref="A12:B12"/>
    <mergeCell ref="D12:I12"/>
    <mergeCell ref="A19:B19"/>
    <mergeCell ref="D19:I19"/>
    <mergeCell ref="A20:B20"/>
    <mergeCell ref="D20:I20"/>
    <mergeCell ref="A21:B21"/>
    <mergeCell ref="D21:I21"/>
    <mergeCell ref="A16:B16"/>
    <mergeCell ref="D16:I16"/>
    <mergeCell ref="A17:B17"/>
    <mergeCell ref="D17:I17"/>
    <mergeCell ref="A18:B18"/>
    <mergeCell ref="D18:I18"/>
    <mergeCell ref="A25:B25"/>
    <mergeCell ref="D25:I25"/>
    <mergeCell ref="A26:B26"/>
    <mergeCell ref="D26:I26"/>
    <mergeCell ref="A27:B27"/>
    <mergeCell ref="D27:I27"/>
    <mergeCell ref="A22:B22"/>
    <mergeCell ref="D22:I22"/>
    <mergeCell ref="A23:B23"/>
    <mergeCell ref="D23:I23"/>
    <mergeCell ref="A24:B24"/>
    <mergeCell ref="D24:I24"/>
    <mergeCell ref="A32:B32"/>
    <mergeCell ref="D32:I32"/>
    <mergeCell ref="A33:B33"/>
    <mergeCell ref="D33:I33"/>
    <mergeCell ref="A34:B34"/>
    <mergeCell ref="D34:I34"/>
    <mergeCell ref="A28:N28"/>
    <mergeCell ref="A29:B29"/>
    <mergeCell ref="D29:I29"/>
    <mergeCell ref="A30:B30"/>
    <mergeCell ref="D30:I30"/>
    <mergeCell ref="A31:B31"/>
    <mergeCell ref="D31:I31"/>
    <mergeCell ref="A38:B38"/>
    <mergeCell ref="D38:I38"/>
    <mergeCell ref="A39:B39"/>
    <mergeCell ref="D39:I39"/>
    <mergeCell ref="A40:B40"/>
    <mergeCell ref="D40:I40"/>
    <mergeCell ref="A35:B35"/>
    <mergeCell ref="D35:I35"/>
    <mergeCell ref="A36:B36"/>
    <mergeCell ref="D36:I36"/>
    <mergeCell ref="A37:B37"/>
    <mergeCell ref="D37:I37"/>
    <mergeCell ref="A45:B45"/>
    <mergeCell ref="D45:I45"/>
    <mergeCell ref="A46:N46"/>
    <mergeCell ref="A47:B47"/>
    <mergeCell ref="D47:I47"/>
    <mergeCell ref="A48:B48"/>
    <mergeCell ref="D48:I48"/>
    <mergeCell ref="A41:N41"/>
    <mergeCell ref="A42:B42"/>
    <mergeCell ref="D42:I42"/>
    <mergeCell ref="A43:B43"/>
    <mergeCell ref="D43:I43"/>
    <mergeCell ref="M43:M44"/>
    <mergeCell ref="N43:N44"/>
    <mergeCell ref="A44:B44"/>
    <mergeCell ref="D44:I44"/>
    <mergeCell ref="A53:N53"/>
    <mergeCell ref="A54:B54"/>
    <mergeCell ref="D54:I54"/>
    <mergeCell ref="A55:N55"/>
    <mergeCell ref="A56:B56"/>
    <mergeCell ref="D56:I56"/>
    <mergeCell ref="A49:B49"/>
    <mergeCell ref="D49:I49"/>
    <mergeCell ref="A50:B50"/>
    <mergeCell ref="D50:I50"/>
    <mergeCell ref="A51:N51"/>
    <mergeCell ref="A52:B52"/>
    <mergeCell ref="D52:I52"/>
    <mergeCell ref="A62:N62"/>
    <mergeCell ref="A63:B63"/>
    <mergeCell ref="D63:I63"/>
    <mergeCell ref="A64:N64"/>
    <mergeCell ref="A65:B65"/>
    <mergeCell ref="D65:I65"/>
    <mergeCell ref="A57:B57"/>
    <mergeCell ref="D57:I57"/>
    <mergeCell ref="A58:N58"/>
    <mergeCell ref="A59:B61"/>
    <mergeCell ref="D59:I59"/>
    <mergeCell ref="D60:I60"/>
    <mergeCell ref="D61:I61"/>
    <mergeCell ref="A70:B70"/>
    <mergeCell ref="D70:I70"/>
    <mergeCell ref="A71:N71"/>
    <mergeCell ref="A72:B72"/>
    <mergeCell ref="D72:I72"/>
    <mergeCell ref="A73:N73"/>
    <mergeCell ref="A66:N66"/>
    <mergeCell ref="A67:B67"/>
    <mergeCell ref="D67:I67"/>
    <mergeCell ref="A68:B68"/>
    <mergeCell ref="D68:I68"/>
    <mergeCell ref="A69:N69"/>
    <mergeCell ref="A78:N78"/>
    <mergeCell ref="A79:B79"/>
    <mergeCell ref="D79:I79"/>
    <mergeCell ref="A80:N80"/>
    <mergeCell ref="A81:B81"/>
    <mergeCell ref="D81:I81"/>
    <mergeCell ref="A74:B74"/>
    <mergeCell ref="D74:I74"/>
    <mergeCell ref="A75:N75"/>
    <mergeCell ref="A76:B76"/>
    <mergeCell ref="D76:I76"/>
    <mergeCell ref="A77:B77"/>
    <mergeCell ref="D77:I77"/>
    <mergeCell ref="G87:I87"/>
    <mergeCell ref="B88:G88"/>
    <mergeCell ref="G89:I89"/>
    <mergeCell ref="B92:E92"/>
    <mergeCell ref="A82:N82"/>
    <mergeCell ref="A83:B83"/>
    <mergeCell ref="D83:I83"/>
    <mergeCell ref="A84:N84"/>
    <mergeCell ref="A85:B85"/>
    <mergeCell ref="D85:I85"/>
  </mergeCells>
  <pageMargins left="0.74803149606299213" right="0.31496062992125984" top="0.47244094488188981" bottom="0.35433070866141736" header="0" footer="0"/>
  <pageSetup paperSize="9" scale="52" orientation="landscape" r:id="rId1"/>
  <rowBreaks count="1" manualBreakCount="1">
    <brk id="45" max="1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S92"/>
  <sheetViews>
    <sheetView view="pageBreakPreview" topLeftCell="A37" zoomScale="90" zoomScaleNormal="77" zoomScaleSheetLayoutView="90" workbookViewId="0">
      <selection activeCell="L52" sqref="L52"/>
    </sheetView>
  </sheetViews>
  <sheetFormatPr defaultColWidth="9" defaultRowHeight="15" x14ac:dyDescent="0.25"/>
  <cols>
    <col min="1" max="1" width="3" style="64" customWidth="1"/>
    <col min="2" max="2" width="4.85546875" style="64" customWidth="1"/>
    <col min="3" max="3" width="9.85546875" style="64" customWidth="1"/>
    <col min="4" max="8" width="10" style="64" customWidth="1"/>
    <col min="9" max="9" width="15.85546875" style="64" customWidth="1"/>
    <col min="10" max="10" width="10" style="64" customWidth="1"/>
    <col min="11" max="11" width="27" style="64" customWidth="1"/>
    <col min="12" max="12" width="27.85546875" style="64" customWidth="1"/>
    <col min="13" max="13" width="50.28515625" customWidth="1"/>
    <col min="14" max="14" width="49.5703125" customWidth="1"/>
  </cols>
  <sheetData>
    <row r="1" spans="1:14" ht="27" customHeight="1" x14ac:dyDescent="0.25"/>
    <row r="2" spans="1:14" ht="27" customHeight="1" x14ac:dyDescent="0.25">
      <c r="A2" s="535" t="s">
        <v>176</v>
      </c>
      <c r="B2" s="535"/>
      <c r="C2" s="535"/>
      <c r="D2" s="535"/>
      <c r="E2" s="535"/>
      <c r="F2" s="535"/>
      <c r="G2" s="535"/>
      <c r="H2" s="535"/>
      <c r="I2" s="535"/>
      <c r="J2" s="535"/>
      <c r="K2" s="535"/>
      <c r="L2" s="535"/>
      <c r="M2" s="535"/>
      <c r="N2" s="535"/>
    </row>
    <row r="3" spans="1:14" ht="47.25" customHeight="1" thickBot="1" x14ac:dyDescent="0.3">
      <c r="A3" s="65"/>
      <c r="B3" s="536" t="s">
        <v>216</v>
      </c>
      <c r="C3" s="536"/>
      <c r="D3" s="536"/>
      <c r="E3" s="536"/>
      <c r="F3" s="536"/>
      <c r="G3" s="536"/>
      <c r="H3" s="536"/>
      <c r="I3" s="536"/>
      <c r="J3" s="536"/>
      <c r="K3" s="536"/>
      <c r="L3" s="536"/>
      <c r="M3" s="536"/>
      <c r="N3" s="536"/>
    </row>
    <row r="4" spans="1:14" ht="12" customHeight="1" x14ac:dyDescent="0.25">
      <c r="A4" s="537" t="s">
        <v>23</v>
      </c>
      <c r="B4" s="538"/>
      <c r="C4" s="541" t="s">
        <v>177</v>
      </c>
      <c r="D4" s="538" t="s">
        <v>178</v>
      </c>
      <c r="E4" s="538"/>
      <c r="F4" s="538"/>
      <c r="G4" s="538"/>
      <c r="H4" s="538"/>
      <c r="I4" s="538"/>
      <c r="J4" s="538" t="s">
        <v>40</v>
      </c>
      <c r="K4" s="538" t="s">
        <v>179</v>
      </c>
      <c r="L4" s="538" t="s">
        <v>180</v>
      </c>
      <c r="M4" s="543" t="s">
        <v>181</v>
      </c>
      <c r="N4" s="543" t="s">
        <v>182</v>
      </c>
    </row>
    <row r="5" spans="1:14" ht="17.25" customHeight="1" x14ac:dyDescent="0.25">
      <c r="A5" s="539"/>
      <c r="B5" s="540"/>
      <c r="C5" s="542"/>
      <c r="D5" s="540"/>
      <c r="E5" s="540"/>
      <c r="F5" s="540"/>
      <c r="G5" s="540"/>
      <c r="H5" s="540"/>
      <c r="I5" s="540"/>
      <c r="J5" s="540"/>
      <c r="K5" s="540"/>
      <c r="L5" s="540"/>
      <c r="M5" s="544"/>
      <c r="N5" s="544"/>
    </row>
    <row r="6" spans="1:14" ht="11.1" customHeight="1" x14ac:dyDescent="0.25">
      <c r="A6" s="527">
        <v>1</v>
      </c>
      <c r="B6" s="528"/>
      <c r="C6" s="66">
        <v>2</v>
      </c>
      <c r="D6" s="528">
        <v>3</v>
      </c>
      <c r="E6" s="528"/>
      <c r="F6" s="528"/>
      <c r="G6" s="528"/>
      <c r="H6" s="528"/>
      <c r="I6" s="528"/>
      <c r="J6" s="66">
        <v>4</v>
      </c>
      <c r="K6" s="66">
        <v>5</v>
      </c>
      <c r="L6" s="66">
        <v>6</v>
      </c>
      <c r="M6" s="67">
        <v>6</v>
      </c>
      <c r="N6" s="67">
        <v>6</v>
      </c>
    </row>
    <row r="7" spans="1:14" ht="28.5" customHeight="1" x14ac:dyDescent="0.25">
      <c r="A7" s="529"/>
      <c r="B7" s="530"/>
      <c r="C7" s="68" t="s">
        <v>115</v>
      </c>
      <c r="D7" s="531" t="s">
        <v>114</v>
      </c>
      <c r="E7" s="532"/>
      <c r="F7" s="532"/>
      <c r="G7" s="532"/>
      <c r="H7" s="532"/>
      <c r="I7" s="532"/>
      <c r="J7" s="532"/>
      <c r="K7" s="532"/>
      <c r="L7" s="532"/>
      <c r="M7" s="532"/>
      <c r="N7" s="532"/>
    </row>
    <row r="8" spans="1:14" s="73" customFormat="1" ht="91.5" customHeight="1" x14ac:dyDescent="0.25">
      <c r="A8" s="533" t="s">
        <v>183</v>
      </c>
      <c r="B8" s="533"/>
      <c r="C8" s="68" t="s">
        <v>115</v>
      </c>
      <c r="D8" s="534" t="s">
        <v>184</v>
      </c>
      <c r="E8" s="534"/>
      <c r="F8" s="534"/>
      <c r="G8" s="534"/>
      <c r="H8" s="534"/>
      <c r="I8" s="534"/>
      <c r="J8" s="69"/>
      <c r="K8" s="70"/>
      <c r="L8" s="71"/>
      <c r="M8" s="72"/>
      <c r="N8" s="72"/>
    </row>
    <row r="9" spans="1:14" s="73" customFormat="1" ht="17.25" customHeight="1" x14ac:dyDescent="0.25">
      <c r="A9" s="552" t="s">
        <v>187</v>
      </c>
      <c r="B9" s="553"/>
      <c r="C9" s="553"/>
      <c r="D9" s="553"/>
      <c r="E9" s="553"/>
      <c r="F9" s="553"/>
      <c r="G9" s="553"/>
      <c r="H9" s="553"/>
      <c r="I9" s="553"/>
      <c r="J9" s="553"/>
      <c r="K9" s="553"/>
      <c r="L9" s="553"/>
      <c r="M9" s="553"/>
      <c r="N9" s="553"/>
    </row>
    <row r="10" spans="1:14" s="73" customFormat="1" ht="17.25" customHeight="1" x14ac:dyDescent="0.25">
      <c r="A10" s="545">
        <v>1</v>
      </c>
      <c r="B10" s="545"/>
      <c r="C10" s="74" t="s">
        <v>115</v>
      </c>
      <c r="D10" s="546" t="s">
        <v>74</v>
      </c>
      <c r="E10" s="546"/>
      <c r="F10" s="546"/>
      <c r="G10" s="546"/>
      <c r="H10" s="546"/>
      <c r="I10" s="546"/>
      <c r="J10" s="75" t="s">
        <v>56</v>
      </c>
      <c r="K10" s="75">
        <v>42</v>
      </c>
      <c r="L10" s="75">
        <v>42</v>
      </c>
      <c r="M10" s="76"/>
      <c r="N10" s="76"/>
    </row>
    <row r="11" spans="1:14" s="73" customFormat="1" ht="17.25" customHeight="1" x14ac:dyDescent="0.25">
      <c r="A11" s="545">
        <v>2</v>
      </c>
      <c r="B11" s="545"/>
      <c r="C11" s="74" t="s">
        <v>115</v>
      </c>
      <c r="D11" s="546" t="s">
        <v>75</v>
      </c>
      <c r="E11" s="546"/>
      <c r="F11" s="546"/>
      <c r="G11" s="546"/>
      <c r="H11" s="546"/>
      <c r="I11" s="546"/>
      <c r="J11" s="75" t="s">
        <v>56</v>
      </c>
      <c r="K11" s="75">
        <v>1499</v>
      </c>
      <c r="L11" s="75">
        <v>1499</v>
      </c>
      <c r="M11" s="76"/>
      <c r="N11" s="76"/>
    </row>
    <row r="12" spans="1:14" s="73" customFormat="1" ht="17.25" customHeight="1" x14ac:dyDescent="0.25">
      <c r="A12" s="545">
        <v>3</v>
      </c>
      <c r="B12" s="545"/>
      <c r="C12" s="74" t="s">
        <v>115</v>
      </c>
      <c r="D12" s="546" t="s">
        <v>87</v>
      </c>
      <c r="E12" s="546"/>
      <c r="F12" s="546"/>
      <c r="G12" s="546"/>
      <c r="H12" s="546"/>
      <c r="I12" s="546"/>
      <c r="J12" s="75" t="s">
        <v>56</v>
      </c>
      <c r="K12" s="75">
        <v>4</v>
      </c>
      <c r="L12" s="75">
        <v>4</v>
      </c>
      <c r="M12" s="76"/>
      <c r="N12" s="76"/>
    </row>
    <row r="13" spans="1:14" s="73" customFormat="1" ht="31.5" hidden="1" customHeight="1" x14ac:dyDescent="0.25">
      <c r="A13" s="545">
        <v>4</v>
      </c>
      <c r="B13" s="545"/>
      <c r="C13" s="74" t="s">
        <v>115</v>
      </c>
      <c r="D13" s="546" t="s">
        <v>55</v>
      </c>
      <c r="E13" s="546"/>
      <c r="F13" s="546"/>
      <c r="G13" s="546"/>
      <c r="H13" s="546"/>
      <c r="I13" s="546"/>
      <c r="J13" s="75" t="s">
        <v>56</v>
      </c>
      <c r="K13" s="77">
        <f>K14+K15</f>
        <v>0</v>
      </c>
      <c r="L13" s="77">
        <f>L14+L15</f>
        <v>0</v>
      </c>
      <c r="M13" s="78"/>
      <c r="N13" s="76"/>
    </row>
    <row r="14" spans="1:14" s="56" customFormat="1" ht="20.25" hidden="1" customHeight="1" x14ac:dyDescent="0.25">
      <c r="A14" s="547"/>
      <c r="B14" s="548"/>
      <c r="C14" s="74"/>
      <c r="D14" s="549" t="s">
        <v>188</v>
      </c>
      <c r="E14" s="550"/>
      <c r="F14" s="550"/>
      <c r="G14" s="550"/>
      <c r="H14" s="550"/>
      <c r="I14" s="551"/>
      <c r="J14" s="79" t="s">
        <v>56</v>
      </c>
      <c r="K14" s="79"/>
      <c r="L14" s="79"/>
      <c r="M14" s="72"/>
      <c r="N14" s="72"/>
    </row>
    <row r="15" spans="1:14" s="56" customFormat="1" ht="18.75" hidden="1" customHeight="1" x14ac:dyDescent="0.25">
      <c r="A15" s="547"/>
      <c r="B15" s="548"/>
      <c r="C15" s="74"/>
      <c r="D15" s="549" t="s">
        <v>189</v>
      </c>
      <c r="E15" s="550"/>
      <c r="F15" s="550"/>
      <c r="G15" s="550"/>
      <c r="H15" s="550"/>
      <c r="I15" s="551"/>
      <c r="J15" s="79" t="s">
        <v>56</v>
      </c>
      <c r="K15" s="79"/>
      <c r="L15" s="79"/>
      <c r="M15" s="72"/>
      <c r="N15" s="72"/>
    </row>
    <row r="16" spans="1:14" s="73" customFormat="1" ht="59.25" customHeight="1" x14ac:dyDescent="0.25">
      <c r="A16" s="557">
        <v>5</v>
      </c>
      <c r="B16" s="558"/>
      <c r="C16" s="74" t="s">
        <v>115</v>
      </c>
      <c r="D16" s="554" t="s">
        <v>190</v>
      </c>
      <c r="E16" s="555"/>
      <c r="F16" s="555"/>
      <c r="G16" s="555"/>
      <c r="H16" s="555"/>
      <c r="I16" s="556"/>
      <c r="J16" s="75" t="s">
        <v>56</v>
      </c>
      <c r="K16" s="77">
        <f>K17+K18</f>
        <v>9</v>
      </c>
      <c r="L16" s="77">
        <f>L17+L18</f>
        <v>9</v>
      </c>
      <c r="M16" s="78"/>
      <c r="N16" s="76"/>
    </row>
    <row r="17" spans="1:14" s="56" customFormat="1" ht="20.25" customHeight="1" x14ac:dyDescent="0.25">
      <c r="A17" s="547"/>
      <c r="B17" s="548"/>
      <c r="C17" s="74"/>
      <c r="D17" s="549" t="s">
        <v>163</v>
      </c>
      <c r="E17" s="550"/>
      <c r="F17" s="550"/>
      <c r="G17" s="550"/>
      <c r="H17" s="550"/>
      <c r="I17" s="551"/>
      <c r="J17" s="79" t="s">
        <v>56</v>
      </c>
      <c r="K17" s="79">
        <v>9</v>
      </c>
      <c r="L17" s="79">
        <v>9</v>
      </c>
      <c r="M17" s="72"/>
      <c r="N17" s="72"/>
    </row>
    <row r="18" spans="1:14" s="56" customFormat="1" ht="18.75" customHeight="1" x14ac:dyDescent="0.25">
      <c r="A18" s="547"/>
      <c r="B18" s="548"/>
      <c r="C18" s="74"/>
      <c r="D18" s="549" t="s">
        <v>164</v>
      </c>
      <c r="E18" s="550"/>
      <c r="F18" s="550"/>
      <c r="G18" s="550"/>
      <c r="H18" s="550"/>
      <c r="I18" s="551"/>
      <c r="J18" s="79" t="s">
        <v>56</v>
      </c>
      <c r="K18" s="79">
        <v>0</v>
      </c>
      <c r="L18" s="79">
        <v>0</v>
      </c>
      <c r="M18" s="72"/>
      <c r="N18" s="72"/>
    </row>
    <row r="19" spans="1:14" s="73" customFormat="1" ht="17.25" customHeight="1" x14ac:dyDescent="0.25">
      <c r="A19" s="545">
        <v>6</v>
      </c>
      <c r="B19" s="545"/>
      <c r="C19" s="74" t="s">
        <v>115</v>
      </c>
      <c r="D19" s="554" t="s">
        <v>191</v>
      </c>
      <c r="E19" s="555"/>
      <c r="F19" s="555"/>
      <c r="G19" s="555"/>
      <c r="H19" s="555"/>
      <c r="I19" s="556"/>
      <c r="J19" s="75" t="s">
        <v>56</v>
      </c>
      <c r="K19" s="77">
        <f>K20+K21</f>
        <v>336</v>
      </c>
      <c r="L19" s="77">
        <f>L20+L21</f>
        <v>336</v>
      </c>
      <c r="M19" s="78"/>
      <c r="N19" s="76"/>
    </row>
    <row r="20" spans="1:14" s="56" customFormat="1" ht="20.25" customHeight="1" x14ac:dyDescent="0.25">
      <c r="A20" s="547"/>
      <c r="B20" s="548"/>
      <c r="C20" s="74"/>
      <c r="D20" s="549" t="s">
        <v>163</v>
      </c>
      <c r="E20" s="550"/>
      <c r="F20" s="550"/>
      <c r="G20" s="550"/>
      <c r="H20" s="550"/>
      <c r="I20" s="551"/>
      <c r="J20" s="79" t="s">
        <v>56</v>
      </c>
      <c r="K20" s="79">
        <v>306.10000000000002</v>
      </c>
      <c r="L20" s="79">
        <v>306.10000000000002</v>
      </c>
      <c r="M20" s="72"/>
      <c r="N20" s="72"/>
    </row>
    <row r="21" spans="1:14" s="56" customFormat="1" ht="18.75" customHeight="1" x14ac:dyDescent="0.25">
      <c r="A21" s="547"/>
      <c r="B21" s="548"/>
      <c r="C21" s="74"/>
      <c r="D21" s="549" t="s">
        <v>164</v>
      </c>
      <c r="E21" s="550"/>
      <c r="F21" s="550"/>
      <c r="G21" s="550"/>
      <c r="H21" s="550"/>
      <c r="I21" s="551"/>
      <c r="J21" s="79" t="s">
        <v>56</v>
      </c>
      <c r="K21" s="79">
        <v>29.9</v>
      </c>
      <c r="L21" s="79">
        <v>29.9</v>
      </c>
      <c r="M21" s="72"/>
      <c r="N21" s="72"/>
    </row>
    <row r="22" spans="1:14" s="73" customFormat="1" ht="21.75" customHeight="1" x14ac:dyDescent="0.25">
      <c r="A22" s="545">
        <v>7</v>
      </c>
      <c r="B22" s="545"/>
      <c r="C22" s="74" t="s">
        <v>115</v>
      </c>
      <c r="D22" s="554" t="s">
        <v>192</v>
      </c>
      <c r="E22" s="555"/>
      <c r="F22" s="555"/>
      <c r="G22" s="555"/>
      <c r="H22" s="555"/>
      <c r="I22" s="556"/>
      <c r="J22" s="75" t="s">
        <v>56</v>
      </c>
      <c r="K22" s="77">
        <f>K23+K24</f>
        <v>898.75</v>
      </c>
      <c r="L22" s="77">
        <f>L23+L24</f>
        <v>898.75</v>
      </c>
      <c r="M22" s="78"/>
      <c r="N22" s="76"/>
    </row>
    <row r="23" spans="1:14" s="56" customFormat="1" ht="20.25" customHeight="1" x14ac:dyDescent="0.25">
      <c r="A23" s="547"/>
      <c r="B23" s="548"/>
      <c r="C23" s="74"/>
      <c r="D23" s="549" t="s">
        <v>163</v>
      </c>
      <c r="E23" s="550"/>
      <c r="F23" s="550"/>
      <c r="G23" s="550"/>
      <c r="H23" s="550"/>
      <c r="I23" s="551"/>
      <c r="J23" s="79" t="s">
        <v>56</v>
      </c>
      <c r="K23" s="79">
        <v>613.85</v>
      </c>
      <c r="L23" s="79">
        <v>613.85</v>
      </c>
      <c r="M23" s="72"/>
      <c r="N23" s="72"/>
    </row>
    <row r="24" spans="1:14" s="56" customFormat="1" ht="18.75" customHeight="1" x14ac:dyDescent="0.25">
      <c r="A24" s="547"/>
      <c r="B24" s="548"/>
      <c r="C24" s="74"/>
      <c r="D24" s="549" t="s">
        <v>164</v>
      </c>
      <c r="E24" s="550"/>
      <c r="F24" s="550"/>
      <c r="G24" s="550"/>
      <c r="H24" s="550"/>
      <c r="I24" s="551"/>
      <c r="J24" s="79" t="s">
        <v>56</v>
      </c>
      <c r="K24" s="79">
        <v>284.89999999999998</v>
      </c>
      <c r="L24" s="79">
        <v>284.89999999999998</v>
      </c>
      <c r="M24" s="72"/>
      <c r="N24" s="72"/>
    </row>
    <row r="25" spans="1:14" s="73" customFormat="1" ht="17.25" customHeight="1" x14ac:dyDescent="0.25">
      <c r="A25" s="545">
        <v>8</v>
      </c>
      <c r="B25" s="545"/>
      <c r="C25" s="74" t="s">
        <v>115</v>
      </c>
      <c r="D25" s="546" t="s">
        <v>193</v>
      </c>
      <c r="E25" s="546"/>
      <c r="F25" s="546"/>
      <c r="G25" s="546"/>
      <c r="H25" s="546"/>
      <c r="I25" s="546"/>
      <c r="J25" s="75"/>
      <c r="K25" s="80">
        <f>K26+K27</f>
        <v>1243.75</v>
      </c>
      <c r="L25" s="80">
        <f>L26+L27</f>
        <v>1243.75</v>
      </c>
      <c r="M25" s="78"/>
      <c r="N25" s="76"/>
    </row>
    <row r="26" spans="1:14" s="56" customFormat="1" ht="20.25" customHeight="1" x14ac:dyDescent="0.25">
      <c r="A26" s="547"/>
      <c r="B26" s="548"/>
      <c r="C26" s="74"/>
      <c r="D26" s="549" t="s">
        <v>163</v>
      </c>
      <c r="E26" s="550"/>
      <c r="F26" s="550"/>
      <c r="G26" s="550"/>
      <c r="H26" s="550"/>
      <c r="I26" s="551"/>
      <c r="J26" s="79" t="s">
        <v>56</v>
      </c>
      <c r="K26" s="79">
        <f>K17+K20+K23+K14</f>
        <v>928.95</v>
      </c>
      <c r="L26" s="79">
        <f>L17+L20+L23+L14</f>
        <v>928.95</v>
      </c>
      <c r="M26" s="72"/>
      <c r="N26" s="72"/>
    </row>
    <row r="27" spans="1:14" s="56" customFormat="1" ht="18.75" customHeight="1" x14ac:dyDescent="0.25">
      <c r="A27" s="547"/>
      <c r="B27" s="548"/>
      <c r="C27" s="74"/>
      <c r="D27" s="549" t="s">
        <v>164</v>
      </c>
      <c r="E27" s="550"/>
      <c r="F27" s="550"/>
      <c r="G27" s="550"/>
      <c r="H27" s="550"/>
      <c r="I27" s="551"/>
      <c r="J27" s="79" t="s">
        <v>56</v>
      </c>
      <c r="K27" s="79">
        <f>K18+K21+K24+K15</f>
        <v>314.79999999999995</v>
      </c>
      <c r="L27" s="79">
        <f>L18+L21+L24+L15</f>
        <v>314.79999999999995</v>
      </c>
      <c r="M27" s="72"/>
      <c r="N27" s="72"/>
    </row>
    <row r="28" spans="1:14" s="73" customFormat="1" ht="19.5" customHeight="1" x14ac:dyDescent="0.25">
      <c r="A28" s="559" t="s">
        <v>194</v>
      </c>
      <c r="B28" s="560"/>
      <c r="C28" s="560"/>
      <c r="D28" s="560"/>
      <c r="E28" s="560"/>
      <c r="F28" s="560"/>
      <c r="G28" s="560"/>
      <c r="H28" s="560"/>
      <c r="I28" s="560"/>
      <c r="J28" s="560"/>
      <c r="K28" s="560"/>
      <c r="L28" s="560"/>
      <c r="M28" s="560"/>
      <c r="N28" s="560"/>
    </row>
    <row r="29" spans="1:14" s="73" customFormat="1" ht="30" customHeight="1" x14ac:dyDescent="0.25">
      <c r="A29" s="545">
        <v>1</v>
      </c>
      <c r="B29" s="545"/>
      <c r="C29" s="74" t="s">
        <v>115</v>
      </c>
      <c r="D29" s="546" t="s">
        <v>143</v>
      </c>
      <c r="E29" s="546"/>
      <c r="F29" s="546"/>
      <c r="G29" s="546"/>
      <c r="H29" s="546"/>
      <c r="I29" s="546"/>
      <c r="J29" s="75" t="s">
        <v>57</v>
      </c>
      <c r="K29" s="75">
        <f>K30+K31</f>
        <v>46183</v>
      </c>
      <c r="L29" s="75">
        <f>L30+L31</f>
        <v>46183</v>
      </c>
      <c r="M29" s="76"/>
      <c r="N29" s="76"/>
    </row>
    <row r="30" spans="1:14" s="56" customFormat="1" ht="20.25" customHeight="1" x14ac:dyDescent="0.25">
      <c r="A30" s="547"/>
      <c r="B30" s="548"/>
      <c r="C30" s="74"/>
      <c r="D30" s="549" t="s">
        <v>165</v>
      </c>
      <c r="E30" s="550"/>
      <c r="F30" s="550"/>
      <c r="G30" s="550"/>
      <c r="H30" s="550"/>
      <c r="I30" s="551"/>
      <c r="J30" s="75" t="s">
        <v>57</v>
      </c>
      <c r="K30" s="79">
        <f>K33+K36</f>
        <v>22906</v>
      </c>
      <c r="L30" s="79">
        <f>L33+L36</f>
        <v>22906</v>
      </c>
      <c r="M30" s="72"/>
      <c r="N30" s="72"/>
    </row>
    <row r="31" spans="1:14" s="56" customFormat="1" ht="18.75" customHeight="1" x14ac:dyDescent="0.25">
      <c r="A31" s="547"/>
      <c r="B31" s="548"/>
      <c r="C31" s="74"/>
      <c r="D31" s="549" t="s">
        <v>166</v>
      </c>
      <c r="E31" s="550"/>
      <c r="F31" s="550"/>
      <c r="G31" s="550"/>
      <c r="H31" s="550"/>
      <c r="I31" s="551"/>
      <c r="J31" s="75" t="s">
        <v>57</v>
      </c>
      <c r="K31" s="79">
        <f>K34+K37</f>
        <v>23277</v>
      </c>
      <c r="L31" s="79">
        <f>L34+L37</f>
        <v>23277</v>
      </c>
      <c r="M31" s="72"/>
      <c r="N31" s="72"/>
    </row>
    <row r="32" spans="1:14" s="73" customFormat="1" ht="16.5" customHeight="1" x14ac:dyDescent="0.25">
      <c r="A32" s="545">
        <v>2</v>
      </c>
      <c r="B32" s="545"/>
      <c r="C32" s="74" t="s">
        <v>115</v>
      </c>
      <c r="D32" s="546" t="s">
        <v>146</v>
      </c>
      <c r="E32" s="546"/>
      <c r="F32" s="546"/>
      <c r="G32" s="546"/>
      <c r="H32" s="546"/>
      <c r="I32" s="546"/>
      <c r="J32" s="75" t="s">
        <v>57</v>
      </c>
      <c r="K32" s="75">
        <f>K33+K34</f>
        <v>46109</v>
      </c>
      <c r="L32" s="75">
        <f>L33+L34</f>
        <v>46109</v>
      </c>
      <c r="M32" s="76"/>
      <c r="N32" s="76"/>
    </row>
    <row r="33" spans="1:14" s="56" customFormat="1" ht="20.25" customHeight="1" x14ac:dyDescent="0.25">
      <c r="A33" s="547"/>
      <c r="B33" s="548"/>
      <c r="C33" s="74"/>
      <c r="D33" s="549" t="s">
        <v>165</v>
      </c>
      <c r="E33" s="550"/>
      <c r="F33" s="550"/>
      <c r="G33" s="550"/>
      <c r="H33" s="550"/>
      <c r="I33" s="551"/>
      <c r="J33" s="75" t="s">
        <v>57</v>
      </c>
      <c r="K33" s="79">
        <v>22870</v>
      </c>
      <c r="L33" s="79">
        <v>22870</v>
      </c>
      <c r="M33" s="72"/>
      <c r="N33" s="72"/>
    </row>
    <row r="34" spans="1:14" s="56" customFormat="1" ht="18.75" customHeight="1" x14ac:dyDescent="0.25">
      <c r="A34" s="547"/>
      <c r="B34" s="548"/>
      <c r="C34" s="74"/>
      <c r="D34" s="549" t="s">
        <v>166</v>
      </c>
      <c r="E34" s="550"/>
      <c r="F34" s="550"/>
      <c r="G34" s="550"/>
      <c r="H34" s="550"/>
      <c r="I34" s="551"/>
      <c r="J34" s="75" t="s">
        <v>57</v>
      </c>
      <c r="K34" s="79">
        <v>23239</v>
      </c>
      <c r="L34" s="79">
        <v>23239</v>
      </c>
      <c r="M34" s="72"/>
      <c r="N34" s="72"/>
    </row>
    <row r="35" spans="1:14" s="73" customFormat="1" ht="28.5" customHeight="1" x14ac:dyDescent="0.25">
      <c r="A35" s="545">
        <v>3</v>
      </c>
      <c r="B35" s="545"/>
      <c r="C35" s="74" t="s">
        <v>115</v>
      </c>
      <c r="D35" s="546" t="s">
        <v>219</v>
      </c>
      <c r="E35" s="546"/>
      <c r="F35" s="546"/>
      <c r="G35" s="546"/>
      <c r="H35" s="546"/>
      <c r="I35" s="546"/>
      <c r="J35" s="75" t="s">
        <v>57</v>
      </c>
      <c r="K35" s="75">
        <f>K36+K37</f>
        <v>74</v>
      </c>
      <c r="L35" s="75">
        <f>L36+L37</f>
        <v>74</v>
      </c>
      <c r="M35" s="76"/>
      <c r="N35" s="76"/>
    </row>
    <row r="36" spans="1:14" s="56" customFormat="1" ht="20.25" customHeight="1" x14ac:dyDescent="0.25">
      <c r="A36" s="547"/>
      <c r="B36" s="548"/>
      <c r="C36" s="74"/>
      <c r="D36" s="549" t="s">
        <v>165</v>
      </c>
      <c r="E36" s="550"/>
      <c r="F36" s="550"/>
      <c r="G36" s="550"/>
      <c r="H36" s="550"/>
      <c r="I36" s="551"/>
      <c r="J36" s="75" t="s">
        <v>57</v>
      </c>
      <c r="K36" s="79">
        <v>36</v>
      </c>
      <c r="L36" s="79">
        <v>36</v>
      </c>
      <c r="M36" s="72"/>
      <c r="N36" s="72"/>
    </row>
    <row r="37" spans="1:14" s="56" customFormat="1" ht="18.75" customHeight="1" x14ac:dyDescent="0.25">
      <c r="A37" s="547"/>
      <c r="B37" s="548"/>
      <c r="C37" s="74"/>
      <c r="D37" s="549" t="s">
        <v>166</v>
      </c>
      <c r="E37" s="550"/>
      <c r="F37" s="550"/>
      <c r="G37" s="550"/>
      <c r="H37" s="550"/>
      <c r="I37" s="551"/>
      <c r="J37" s="75" t="s">
        <v>57</v>
      </c>
      <c r="K37" s="79">
        <v>38</v>
      </c>
      <c r="L37" s="79">
        <v>38</v>
      </c>
      <c r="M37" s="72"/>
      <c r="N37" s="72"/>
    </row>
    <row r="38" spans="1:14" s="73" customFormat="1" ht="21.75" customHeight="1" x14ac:dyDescent="0.25">
      <c r="A38" s="545">
        <v>4</v>
      </c>
      <c r="B38" s="545"/>
      <c r="C38" s="74" t="s">
        <v>115</v>
      </c>
      <c r="D38" s="546" t="s">
        <v>88</v>
      </c>
      <c r="E38" s="546"/>
      <c r="F38" s="546"/>
      <c r="G38" s="546"/>
      <c r="H38" s="546"/>
      <c r="I38" s="546"/>
      <c r="J38" s="75" t="s">
        <v>57</v>
      </c>
      <c r="K38" s="75">
        <v>139</v>
      </c>
      <c r="L38" s="75">
        <v>139</v>
      </c>
      <c r="M38" s="76"/>
      <c r="N38" s="76"/>
    </row>
    <row r="39" spans="1:14" s="73" customFormat="1" ht="28.5" customHeight="1" x14ac:dyDescent="0.25">
      <c r="A39" s="545">
        <v>5</v>
      </c>
      <c r="B39" s="545"/>
      <c r="C39" s="74" t="s">
        <v>115</v>
      </c>
      <c r="D39" s="546" t="s">
        <v>77</v>
      </c>
      <c r="E39" s="546"/>
      <c r="F39" s="546"/>
      <c r="G39" s="546"/>
      <c r="H39" s="546"/>
      <c r="I39" s="546"/>
      <c r="J39" s="75" t="s">
        <v>57</v>
      </c>
      <c r="K39" s="75">
        <v>5644</v>
      </c>
      <c r="L39" s="75">
        <v>5644</v>
      </c>
      <c r="M39" s="76"/>
      <c r="N39" s="76"/>
    </row>
    <row r="40" spans="1:14" s="73" customFormat="1" ht="20.25" customHeight="1" x14ac:dyDescent="0.25">
      <c r="A40" s="545">
        <v>6</v>
      </c>
      <c r="B40" s="545"/>
      <c r="C40" s="74" t="s">
        <v>115</v>
      </c>
      <c r="D40" s="546" t="s">
        <v>78</v>
      </c>
      <c r="E40" s="546"/>
      <c r="F40" s="546"/>
      <c r="G40" s="546"/>
      <c r="H40" s="546"/>
      <c r="I40" s="546"/>
      <c r="J40" s="75" t="s">
        <v>57</v>
      </c>
      <c r="K40" s="75">
        <v>908</v>
      </c>
      <c r="L40" s="75">
        <v>908</v>
      </c>
      <c r="M40" s="76"/>
      <c r="N40" s="76"/>
    </row>
    <row r="41" spans="1:14" s="73" customFormat="1" ht="21.75" customHeight="1" x14ac:dyDescent="0.25">
      <c r="A41" s="559" t="s">
        <v>196</v>
      </c>
      <c r="B41" s="560"/>
      <c r="C41" s="560"/>
      <c r="D41" s="560"/>
      <c r="E41" s="560"/>
      <c r="F41" s="560"/>
      <c r="G41" s="560"/>
      <c r="H41" s="560"/>
      <c r="I41" s="560"/>
      <c r="J41" s="560"/>
      <c r="K41" s="560"/>
      <c r="L41" s="560"/>
      <c r="M41" s="560"/>
      <c r="N41" s="560"/>
    </row>
    <row r="42" spans="1:14" s="73" customFormat="1" ht="21" customHeight="1" x14ac:dyDescent="0.25">
      <c r="A42" s="545">
        <v>1</v>
      </c>
      <c r="B42" s="545"/>
      <c r="C42" s="74" t="s">
        <v>115</v>
      </c>
      <c r="D42" s="546" t="s">
        <v>59</v>
      </c>
      <c r="E42" s="546"/>
      <c r="F42" s="546"/>
      <c r="G42" s="546"/>
      <c r="H42" s="546"/>
      <c r="I42" s="546"/>
      <c r="J42" s="75" t="s">
        <v>58</v>
      </c>
      <c r="K42" s="75" t="s">
        <v>220</v>
      </c>
      <c r="L42" s="75" t="s">
        <v>220</v>
      </c>
      <c r="M42" s="76"/>
      <c r="N42" s="76"/>
    </row>
    <row r="43" spans="1:14" s="73" customFormat="1" ht="45" customHeight="1" x14ac:dyDescent="0.25">
      <c r="A43" s="545">
        <v>2</v>
      </c>
      <c r="B43" s="545"/>
      <c r="C43" s="74" t="s">
        <v>115</v>
      </c>
      <c r="D43" s="546" t="s">
        <v>89</v>
      </c>
      <c r="E43" s="546"/>
      <c r="F43" s="546"/>
      <c r="G43" s="546"/>
      <c r="H43" s="546"/>
      <c r="I43" s="546"/>
      <c r="J43" s="75" t="s">
        <v>57</v>
      </c>
      <c r="K43" s="75" t="s">
        <v>222</v>
      </c>
      <c r="L43" s="75" t="s">
        <v>222</v>
      </c>
      <c r="M43" s="546" t="s">
        <v>217</v>
      </c>
      <c r="N43" s="546" t="s">
        <v>218</v>
      </c>
    </row>
    <row r="44" spans="1:14" s="73" customFormat="1" ht="50.25" customHeight="1" x14ac:dyDescent="0.25">
      <c r="A44" s="545">
        <v>3</v>
      </c>
      <c r="B44" s="545"/>
      <c r="C44" s="74" t="s">
        <v>115</v>
      </c>
      <c r="D44" s="546" t="s">
        <v>90</v>
      </c>
      <c r="E44" s="546"/>
      <c r="F44" s="546"/>
      <c r="G44" s="546"/>
      <c r="H44" s="546"/>
      <c r="I44" s="546"/>
      <c r="J44" s="75" t="s">
        <v>57</v>
      </c>
      <c r="K44" s="75" t="s">
        <v>223</v>
      </c>
      <c r="L44" s="75" t="s">
        <v>223</v>
      </c>
      <c r="M44" s="546"/>
      <c r="N44" s="546"/>
    </row>
    <row r="45" spans="1:14" s="73" customFormat="1" ht="23.25" customHeight="1" x14ac:dyDescent="0.25">
      <c r="A45" s="545">
        <v>4</v>
      </c>
      <c r="B45" s="545"/>
      <c r="C45" s="74" t="s">
        <v>115</v>
      </c>
      <c r="D45" s="546" t="s">
        <v>79</v>
      </c>
      <c r="E45" s="546"/>
      <c r="F45" s="546"/>
      <c r="G45" s="546"/>
      <c r="H45" s="546"/>
      <c r="I45" s="546"/>
      <c r="J45" s="75" t="s">
        <v>57</v>
      </c>
      <c r="K45" s="75" t="s">
        <v>221</v>
      </c>
      <c r="L45" s="75" t="s">
        <v>221</v>
      </c>
      <c r="M45" s="76"/>
      <c r="N45" s="76"/>
    </row>
    <row r="46" spans="1:14" s="73" customFormat="1" ht="29.25" customHeight="1" x14ac:dyDescent="0.25">
      <c r="A46" s="552" t="s">
        <v>197</v>
      </c>
      <c r="B46" s="553"/>
      <c r="C46" s="553"/>
      <c r="D46" s="553"/>
      <c r="E46" s="553"/>
      <c r="F46" s="553"/>
      <c r="G46" s="553"/>
      <c r="H46" s="553"/>
      <c r="I46" s="553"/>
      <c r="J46" s="553"/>
      <c r="K46" s="553"/>
      <c r="L46" s="553"/>
      <c r="M46" s="553"/>
      <c r="N46" s="553"/>
    </row>
    <row r="47" spans="1:14" s="73" customFormat="1" ht="17.25" customHeight="1" x14ac:dyDescent="0.25">
      <c r="A47" s="561">
        <v>1</v>
      </c>
      <c r="B47" s="561"/>
      <c r="C47" s="74" t="s">
        <v>115</v>
      </c>
      <c r="D47" s="532" t="s">
        <v>60</v>
      </c>
      <c r="E47" s="532"/>
      <c r="F47" s="532"/>
      <c r="G47" s="532"/>
      <c r="H47" s="532"/>
      <c r="I47" s="532"/>
      <c r="J47" s="81" t="s">
        <v>58</v>
      </c>
      <c r="K47" s="81">
        <v>129</v>
      </c>
      <c r="L47" s="81">
        <v>129</v>
      </c>
      <c r="M47" s="82"/>
      <c r="N47" s="82"/>
    </row>
    <row r="48" spans="1:14" s="73" customFormat="1" ht="17.25" customHeight="1" x14ac:dyDescent="0.25">
      <c r="A48" s="561">
        <v>2</v>
      </c>
      <c r="B48" s="561"/>
      <c r="C48" s="74" t="s">
        <v>115</v>
      </c>
      <c r="D48" s="532" t="s">
        <v>149</v>
      </c>
      <c r="E48" s="532"/>
      <c r="F48" s="532"/>
      <c r="G48" s="532"/>
      <c r="H48" s="532"/>
      <c r="I48" s="532"/>
      <c r="J48" s="81" t="s">
        <v>57</v>
      </c>
      <c r="K48" s="81">
        <v>653</v>
      </c>
      <c r="L48" s="81">
        <v>653</v>
      </c>
      <c r="M48" s="82"/>
      <c r="N48" s="82"/>
    </row>
    <row r="49" spans="1:19" s="73" customFormat="1" ht="23.25" customHeight="1" x14ac:dyDescent="0.25">
      <c r="A49" s="561">
        <v>3</v>
      </c>
      <c r="B49" s="561"/>
      <c r="C49" s="74" t="s">
        <v>115</v>
      </c>
      <c r="D49" s="532" t="s">
        <v>198</v>
      </c>
      <c r="E49" s="532"/>
      <c r="F49" s="532"/>
      <c r="G49" s="532"/>
      <c r="H49" s="532"/>
      <c r="I49" s="532"/>
      <c r="J49" s="81" t="s">
        <v>61</v>
      </c>
      <c r="K49" s="83">
        <v>1</v>
      </c>
      <c r="L49" s="83">
        <v>1</v>
      </c>
      <c r="M49" s="82"/>
      <c r="N49" s="82"/>
    </row>
    <row r="50" spans="1:19" s="73" customFormat="1" ht="37.5" customHeight="1" x14ac:dyDescent="0.25">
      <c r="A50" s="564" t="s">
        <v>199</v>
      </c>
      <c r="B50" s="564"/>
      <c r="C50" s="84" t="s">
        <v>115</v>
      </c>
      <c r="D50" s="565" t="s">
        <v>200</v>
      </c>
      <c r="E50" s="565"/>
      <c r="F50" s="565"/>
      <c r="G50" s="565"/>
      <c r="H50" s="565"/>
      <c r="I50" s="565"/>
      <c r="J50" s="85"/>
      <c r="K50" s="86"/>
      <c r="L50" s="86"/>
      <c r="M50" s="87"/>
      <c r="N50" s="87"/>
    </row>
    <row r="51" spans="1:19" s="73" customFormat="1" ht="17.25" customHeight="1" x14ac:dyDescent="0.25">
      <c r="A51" s="559" t="s">
        <v>187</v>
      </c>
      <c r="B51" s="560"/>
      <c r="C51" s="560"/>
      <c r="D51" s="560"/>
      <c r="E51" s="560"/>
      <c r="F51" s="560"/>
      <c r="G51" s="560"/>
      <c r="H51" s="560"/>
      <c r="I51" s="560"/>
      <c r="J51" s="560"/>
      <c r="K51" s="560"/>
      <c r="L51" s="560"/>
      <c r="M51" s="560"/>
      <c r="N51" s="560"/>
    </row>
    <row r="52" spans="1:19" s="73" customFormat="1" ht="69" customHeight="1" x14ac:dyDescent="0.25">
      <c r="A52" s="566">
        <v>1</v>
      </c>
      <c r="B52" s="567"/>
      <c r="C52" s="74" t="s">
        <v>115</v>
      </c>
      <c r="D52" s="546" t="s">
        <v>63</v>
      </c>
      <c r="E52" s="563"/>
      <c r="F52" s="563"/>
      <c r="G52" s="563"/>
      <c r="H52" s="563"/>
      <c r="I52" s="563"/>
      <c r="J52" s="75" t="s">
        <v>27</v>
      </c>
      <c r="K52" s="88">
        <f>524100</f>
        <v>524100</v>
      </c>
      <c r="L52" s="88">
        <f>524100</f>
        <v>524100</v>
      </c>
      <c r="M52" s="72"/>
      <c r="N52" s="72"/>
    </row>
    <row r="53" spans="1:19" s="73" customFormat="1" ht="19.5" customHeight="1" x14ac:dyDescent="0.25">
      <c r="A53" s="559" t="s">
        <v>194</v>
      </c>
      <c r="B53" s="560"/>
      <c r="C53" s="560"/>
      <c r="D53" s="560"/>
      <c r="E53" s="560"/>
      <c r="F53" s="560"/>
      <c r="G53" s="560"/>
      <c r="H53" s="560"/>
      <c r="I53" s="560"/>
      <c r="J53" s="560"/>
      <c r="K53" s="560"/>
      <c r="L53" s="560"/>
      <c r="M53" s="560"/>
      <c r="N53" s="560"/>
    </row>
    <row r="54" spans="1:19" s="73" customFormat="1" ht="18.75" customHeight="1" x14ac:dyDescent="0.25">
      <c r="A54" s="547" t="s">
        <v>183</v>
      </c>
      <c r="B54" s="548"/>
      <c r="C54" s="74" t="s">
        <v>115</v>
      </c>
      <c r="D54" s="546" t="s">
        <v>201</v>
      </c>
      <c r="E54" s="563"/>
      <c r="F54" s="563"/>
      <c r="G54" s="563"/>
      <c r="H54" s="563"/>
      <c r="I54" s="563"/>
      <c r="J54" s="75" t="s">
        <v>56</v>
      </c>
      <c r="K54" s="75">
        <v>10</v>
      </c>
      <c r="L54" s="75">
        <v>10</v>
      </c>
      <c r="M54" s="87"/>
      <c r="N54" s="87"/>
    </row>
    <row r="55" spans="1:19" s="73" customFormat="1" ht="17.25" customHeight="1" x14ac:dyDescent="0.25">
      <c r="A55" s="559" t="s">
        <v>196</v>
      </c>
      <c r="B55" s="560"/>
      <c r="C55" s="560"/>
      <c r="D55" s="560"/>
      <c r="E55" s="560"/>
      <c r="F55" s="560"/>
      <c r="G55" s="560"/>
      <c r="H55" s="560"/>
      <c r="I55" s="560"/>
      <c r="J55" s="560"/>
      <c r="K55" s="560"/>
      <c r="L55" s="560"/>
      <c r="M55" s="560"/>
      <c r="N55" s="560"/>
    </row>
    <row r="56" spans="1:19" s="73" customFormat="1" ht="29.25" customHeight="1" x14ac:dyDescent="0.25">
      <c r="A56" s="547" t="s">
        <v>183</v>
      </c>
      <c r="B56" s="548"/>
      <c r="C56" s="74" t="s">
        <v>115</v>
      </c>
      <c r="D56" s="546" t="s">
        <v>65</v>
      </c>
      <c r="E56" s="563"/>
      <c r="F56" s="563"/>
      <c r="G56" s="563"/>
      <c r="H56" s="563"/>
      <c r="I56" s="563"/>
      <c r="J56" s="75" t="s">
        <v>27</v>
      </c>
      <c r="K56" s="89" t="s">
        <v>224</v>
      </c>
      <c r="L56" s="89" t="s">
        <v>224</v>
      </c>
      <c r="M56" s="87"/>
      <c r="N56" s="87"/>
    </row>
    <row r="57" spans="1:19" s="73" customFormat="1" ht="36.75" hidden="1" customHeight="1" x14ac:dyDescent="0.25">
      <c r="A57" s="564" t="s">
        <v>199</v>
      </c>
      <c r="B57" s="564"/>
      <c r="C57" s="84" t="s">
        <v>71</v>
      </c>
      <c r="D57" s="565" t="s">
        <v>202</v>
      </c>
      <c r="E57" s="565"/>
      <c r="F57" s="565"/>
      <c r="G57" s="565"/>
      <c r="H57" s="565"/>
      <c r="I57" s="565"/>
      <c r="J57" s="85"/>
      <c r="K57" s="86"/>
      <c r="L57" s="86"/>
      <c r="M57" s="87"/>
      <c r="N57" s="87"/>
    </row>
    <row r="58" spans="1:19" s="73" customFormat="1" ht="17.25" hidden="1" customHeight="1" x14ac:dyDescent="0.25">
      <c r="A58" s="559" t="s">
        <v>187</v>
      </c>
      <c r="B58" s="560"/>
      <c r="C58" s="560"/>
      <c r="D58" s="560"/>
      <c r="E58" s="560"/>
      <c r="F58" s="560"/>
      <c r="G58" s="560"/>
      <c r="H58" s="560"/>
      <c r="I58" s="560"/>
      <c r="J58" s="560"/>
      <c r="K58" s="560"/>
      <c r="L58" s="560"/>
      <c r="M58" s="560"/>
      <c r="N58" s="560"/>
      <c r="S58" s="73" t="s">
        <v>203</v>
      </c>
    </row>
    <row r="59" spans="1:19" s="73" customFormat="1" ht="63.75" hidden="1" customHeight="1" x14ac:dyDescent="0.25">
      <c r="A59" s="572">
        <v>1</v>
      </c>
      <c r="B59" s="573"/>
      <c r="C59" s="74" t="s">
        <v>71</v>
      </c>
      <c r="D59" s="546" t="s">
        <v>204</v>
      </c>
      <c r="E59" s="563"/>
      <c r="F59" s="563"/>
      <c r="G59" s="563"/>
      <c r="H59" s="563"/>
      <c r="I59" s="563"/>
      <c r="J59" s="75" t="s">
        <v>27</v>
      </c>
      <c r="K59" s="88"/>
      <c r="L59" s="88"/>
      <c r="M59" s="72" t="s">
        <v>185</v>
      </c>
      <c r="N59" s="72" t="s">
        <v>186</v>
      </c>
    </row>
    <row r="60" spans="1:19" s="73" customFormat="1" ht="15.75" hidden="1" customHeight="1" x14ac:dyDescent="0.25">
      <c r="A60" s="574"/>
      <c r="B60" s="575"/>
      <c r="C60" s="74" t="s">
        <v>71</v>
      </c>
      <c r="D60" s="554" t="s">
        <v>205</v>
      </c>
      <c r="E60" s="555"/>
      <c r="F60" s="555"/>
      <c r="G60" s="555"/>
      <c r="H60" s="555"/>
      <c r="I60" s="556"/>
      <c r="J60" s="72"/>
      <c r="K60" s="90"/>
      <c r="L60" s="91"/>
      <c r="M60" s="72"/>
      <c r="N60" s="72"/>
    </row>
    <row r="61" spans="1:19" s="73" customFormat="1" ht="48" hidden="1" customHeight="1" x14ac:dyDescent="0.25">
      <c r="A61" s="576"/>
      <c r="B61" s="577"/>
      <c r="C61" s="74" t="s">
        <v>206</v>
      </c>
      <c r="D61" s="554" t="s">
        <v>207</v>
      </c>
      <c r="E61" s="555"/>
      <c r="F61" s="555"/>
      <c r="G61" s="555"/>
      <c r="H61" s="555"/>
      <c r="I61" s="556"/>
      <c r="J61" s="75" t="s">
        <v>27</v>
      </c>
      <c r="K61" s="92"/>
      <c r="L61" s="92"/>
      <c r="M61" s="72"/>
      <c r="N61" s="72"/>
    </row>
    <row r="62" spans="1:19" s="73" customFormat="1" ht="15.75" hidden="1" customHeight="1" x14ac:dyDescent="0.25">
      <c r="A62" s="559" t="s">
        <v>194</v>
      </c>
      <c r="B62" s="560"/>
      <c r="C62" s="560"/>
      <c r="D62" s="560"/>
      <c r="E62" s="560"/>
      <c r="F62" s="560"/>
      <c r="G62" s="560"/>
      <c r="H62" s="560"/>
      <c r="I62" s="560"/>
      <c r="J62" s="560"/>
      <c r="K62" s="560"/>
      <c r="L62" s="560"/>
      <c r="M62" s="560"/>
      <c r="N62" s="560"/>
    </row>
    <row r="63" spans="1:19" s="73" customFormat="1" ht="20.25" hidden="1" customHeight="1" x14ac:dyDescent="0.25">
      <c r="A63" s="547" t="s">
        <v>183</v>
      </c>
      <c r="B63" s="568"/>
      <c r="C63" s="74" t="s">
        <v>71</v>
      </c>
      <c r="D63" s="546" t="s">
        <v>68</v>
      </c>
      <c r="E63" s="569"/>
      <c r="F63" s="569"/>
      <c r="G63" s="569"/>
      <c r="H63" s="569"/>
      <c r="I63" s="569"/>
      <c r="J63" s="75" t="s">
        <v>56</v>
      </c>
      <c r="K63" s="75"/>
      <c r="L63" s="75"/>
      <c r="M63" s="87"/>
      <c r="N63" s="87"/>
    </row>
    <row r="64" spans="1:19" s="73" customFormat="1" ht="17.25" hidden="1" customHeight="1" x14ac:dyDescent="0.25">
      <c r="A64" s="559" t="s">
        <v>196</v>
      </c>
      <c r="B64" s="560"/>
      <c r="C64" s="560"/>
      <c r="D64" s="560"/>
      <c r="E64" s="560"/>
      <c r="F64" s="560"/>
      <c r="G64" s="560"/>
      <c r="H64" s="560"/>
      <c r="I64" s="560"/>
      <c r="J64" s="560"/>
      <c r="K64" s="560"/>
      <c r="L64" s="560"/>
      <c r="M64" s="560"/>
      <c r="N64" s="560"/>
    </row>
    <row r="65" spans="1:14" s="73" customFormat="1" ht="31.5" hidden="1" customHeight="1" x14ac:dyDescent="0.25">
      <c r="A65" s="570" t="s">
        <v>183</v>
      </c>
      <c r="B65" s="571"/>
      <c r="C65" s="74" t="s">
        <v>71</v>
      </c>
      <c r="D65" s="554" t="s">
        <v>69</v>
      </c>
      <c r="E65" s="555"/>
      <c r="F65" s="555"/>
      <c r="G65" s="555"/>
      <c r="H65" s="555"/>
      <c r="I65" s="556"/>
      <c r="J65" s="75" t="s">
        <v>27</v>
      </c>
      <c r="K65" s="89"/>
      <c r="L65" s="89"/>
      <c r="M65" s="87"/>
      <c r="N65" s="87"/>
    </row>
    <row r="66" spans="1:14" s="73" customFormat="1" ht="18" hidden="1" customHeight="1" x14ac:dyDescent="0.25">
      <c r="A66" s="578" t="s">
        <v>197</v>
      </c>
      <c r="B66" s="579"/>
      <c r="C66" s="579"/>
      <c r="D66" s="579"/>
      <c r="E66" s="579"/>
      <c r="F66" s="579"/>
      <c r="G66" s="579"/>
      <c r="H66" s="579"/>
      <c r="I66" s="579"/>
      <c r="J66" s="579"/>
      <c r="K66" s="579"/>
      <c r="L66" s="579"/>
      <c r="M66" s="579"/>
      <c r="N66" s="580"/>
    </row>
    <row r="67" spans="1:14" s="73" customFormat="1" ht="32.25" hidden="1" customHeight="1" x14ac:dyDescent="0.25">
      <c r="A67" s="570" t="s">
        <v>183</v>
      </c>
      <c r="B67" s="571"/>
      <c r="C67" s="74" t="s">
        <v>71</v>
      </c>
      <c r="D67" s="554" t="s">
        <v>208</v>
      </c>
      <c r="E67" s="555"/>
      <c r="F67" s="555"/>
      <c r="G67" s="555"/>
      <c r="H67" s="555"/>
      <c r="I67" s="556"/>
      <c r="J67" s="75" t="s">
        <v>61</v>
      </c>
      <c r="K67" s="89"/>
      <c r="L67" s="89"/>
      <c r="M67" s="87"/>
      <c r="N67" s="87"/>
    </row>
    <row r="68" spans="1:14" s="73" customFormat="1" ht="65.25" customHeight="1" x14ac:dyDescent="0.25">
      <c r="A68" s="564" t="s">
        <v>209</v>
      </c>
      <c r="B68" s="564"/>
      <c r="C68" s="84" t="s">
        <v>115</v>
      </c>
      <c r="D68" s="565" t="s">
        <v>523</v>
      </c>
      <c r="E68" s="565"/>
      <c r="F68" s="565"/>
      <c r="G68" s="565"/>
      <c r="H68" s="565"/>
      <c r="I68" s="565"/>
      <c r="J68" s="85"/>
      <c r="K68" s="86"/>
      <c r="L68" s="86"/>
      <c r="M68" s="87"/>
      <c r="N68" s="87"/>
    </row>
    <row r="69" spans="1:14" s="73" customFormat="1" ht="17.25" customHeight="1" x14ac:dyDescent="0.25">
      <c r="A69" s="559" t="s">
        <v>187</v>
      </c>
      <c r="B69" s="560"/>
      <c r="C69" s="560"/>
      <c r="D69" s="560"/>
      <c r="E69" s="560"/>
      <c r="F69" s="560"/>
      <c r="G69" s="560"/>
      <c r="H69" s="560"/>
      <c r="I69" s="560"/>
      <c r="J69" s="560"/>
      <c r="K69" s="560"/>
      <c r="L69" s="560"/>
      <c r="M69" s="560"/>
      <c r="N69" s="560"/>
    </row>
    <row r="70" spans="1:14" s="73" customFormat="1" ht="63" customHeight="1" x14ac:dyDescent="0.25">
      <c r="A70" s="547">
        <v>1</v>
      </c>
      <c r="B70" s="548"/>
      <c r="C70" s="74" t="s">
        <v>115</v>
      </c>
      <c r="D70" s="546" t="s">
        <v>140</v>
      </c>
      <c r="E70" s="563"/>
      <c r="F70" s="563"/>
      <c r="G70" s="563"/>
      <c r="H70" s="563"/>
      <c r="I70" s="563"/>
      <c r="J70" s="75" t="s">
        <v>27</v>
      </c>
      <c r="K70" s="90">
        <f>82000+2224620</f>
        <v>2306620</v>
      </c>
      <c r="L70" s="90">
        <f>82000+2224620</f>
        <v>2306620</v>
      </c>
      <c r="M70" s="72"/>
      <c r="N70" s="72"/>
    </row>
    <row r="71" spans="1:14" s="73" customFormat="1" ht="19.5" customHeight="1" x14ac:dyDescent="0.25">
      <c r="A71" s="559" t="s">
        <v>194</v>
      </c>
      <c r="B71" s="560"/>
      <c r="C71" s="560"/>
      <c r="D71" s="560"/>
      <c r="E71" s="560"/>
      <c r="F71" s="560"/>
      <c r="G71" s="560"/>
      <c r="H71" s="560"/>
      <c r="I71" s="560"/>
      <c r="J71" s="560"/>
      <c r="K71" s="560"/>
      <c r="L71" s="560"/>
      <c r="M71" s="560"/>
      <c r="N71" s="560"/>
    </row>
    <row r="72" spans="1:14" s="73" customFormat="1" ht="24" customHeight="1" x14ac:dyDescent="0.25">
      <c r="A72" s="547" t="s">
        <v>183</v>
      </c>
      <c r="B72" s="548"/>
      <c r="C72" s="74" t="s">
        <v>115</v>
      </c>
      <c r="D72" s="546" t="s">
        <v>138</v>
      </c>
      <c r="E72" s="563"/>
      <c r="F72" s="563"/>
      <c r="G72" s="563"/>
      <c r="H72" s="563"/>
      <c r="I72" s="563"/>
      <c r="J72" s="75" t="s">
        <v>56</v>
      </c>
      <c r="K72" s="93">
        <v>3</v>
      </c>
      <c r="L72" s="75">
        <v>3</v>
      </c>
      <c r="M72" s="87"/>
      <c r="N72" s="87"/>
    </row>
    <row r="73" spans="1:14" s="73" customFormat="1" ht="17.25" customHeight="1" x14ac:dyDescent="0.25">
      <c r="A73" s="559" t="s">
        <v>196</v>
      </c>
      <c r="B73" s="560"/>
      <c r="C73" s="560"/>
      <c r="D73" s="560"/>
      <c r="E73" s="560"/>
      <c r="F73" s="560"/>
      <c r="G73" s="560"/>
      <c r="H73" s="560"/>
      <c r="I73" s="560"/>
      <c r="J73" s="560"/>
      <c r="K73" s="560"/>
      <c r="L73" s="560"/>
      <c r="M73" s="560"/>
      <c r="N73" s="560"/>
    </row>
    <row r="74" spans="1:14" s="73" customFormat="1" ht="39.75" customHeight="1" x14ac:dyDescent="0.25">
      <c r="A74" s="547" t="s">
        <v>183</v>
      </c>
      <c r="B74" s="548"/>
      <c r="C74" s="74" t="s">
        <v>115</v>
      </c>
      <c r="D74" s="546" t="s">
        <v>135</v>
      </c>
      <c r="E74" s="563"/>
      <c r="F74" s="563"/>
      <c r="G74" s="563"/>
      <c r="H74" s="563"/>
      <c r="I74" s="563"/>
      <c r="J74" s="75" t="s">
        <v>27</v>
      </c>
      <c r="K74" s="75" t="s">
        <v>524</v>
      </c>
      <c r="L74" s="75" t="s">
        <v>524</v>
      </c>
      <c r="M74" s="87"/>
      <c r="N74" s="87"/>
    </row>
    <row r="75" spans="1:14" s="73" customFormat="1" ht="17.25" customHeight="1" x14ac:dyDescent="0.25">
      <c r="A75" s="559" t="s">
        <v>197</v>
      </c>
      <c r="B75" s="560"/>
      <c r="C75" s="560"/>
      <c r="D75" s="560"/>
      <c r="E75" s="560"/>
      <c r="F75" s="560"/>
      <c r="G75" s="560"/>
      <c r="H75" s="560"/>
      <c r="I75" s="560"/>
      <c r="J75" s="560"/>
      <c r="K75" s="560"/>
      <c r="L75" s="560"/>
      <c r="M75" s="560"/>
      <c r="N75" s="560"/>
    </row>
    <row r="76" spans="1:14" s="73" customFormat="1" ht="26.25" customHeight="1" x14ac:dyDescent="0.25">
      <c r="A76" s="547" t="s">
        <v>183</v>
      </c>
      <c r="B76" s="548"/>
      <c r="C76" s="74" t="s">
        <v>115</v>
      </c>
      <c r="D76" s="546" t="s">
        <v>136</v>
      </c>
      <c r="E76" s="563"/>
      <c r="F76" s="563"/>
      <c r="G76" s="563"/>
      <c r="H76" s="563"/>
      <c r="I76" s="563"/>
      <c r="J76" s="75" t="s">
        <v>61</v>
      </c>
      <c r="K76" s="94">
        <v>1</v>
      </c>
      <c r="L76" s="94">
        <v>1</v>
      </c>
      <c r="M76" s="87"/>
      <c r="N76" s="87"/>
    </row>
    <row r="77" spans="1:14" s="73" customFormat="1" ht="66.75" customHeight="1" x14ac:dyDescent="0.25">
      <c r="A77" s="564" t="s">
        <v>525</v>
      </c>
      <c r="B77" s="564"/>
      <c r="C77" s="84" t="s">
        <v>115</v>
      </c>
      <c r="D77" s="534" t="s">
        <v>526</v>
      </c>
      <c r="E77" s="534"/>
      <c r="F77" s="534"/>
      <c r="G77" s="534"/>
      <c r="H77" s="534"/>
      <c r="I77" s="534"/>
      <c r="J77" s="85"/>
      <c r="K77" s="86"/>
      <c r="L77" s="86"/>
      <c r="M77" s="72"/>
      <c r="N77" s="72"/>
    </row>
    <row r="78" spans="1:14" s="73" customFormat="1" ht="17.25" customHeight="1" x14ac:dyDescent="0.25">
      <c r="A78" s="559" t="s">
        <v>187</v>
      </c>
      <c r="B78" s="560"/>
      <c r="C78" s="560"/>
      <c r="D78" s="560"/>
      <c r="E78" s="560"/>
      <c r="F78" s="560"/>
      <c r="G78" s="560"/>
      <c r="H78" s="560"/>
      <c r="I78" s="560"/>
      <c r="J78" s="560"/>
      <c r="K78" s="560"/>
      <c r="L78" s="560"/>
      <c r="M78" s="560"/>
      <c r="N78" s="560"/>
    </row>
    <row r="79" spans="1:14" s="73" customFormat="1" ht="44.25" customHeight="1" x14ac:dyDescent="0.25">
      <c r="A79" s="545">
        <v>1</v>
      </c>
      <c r="B79" s="545"/>
      <c r="C79" s="74" t="s">
        <v>115</v>
      </c>
      <c r="D79" s="546" t="s">
        <v>137</v>
      </c>
      <c r="E79" s="563"/>
      <c r="F79" s="563"/>
      <c r="G79" s="563"/>
      <c r="H79" s="563"/>
      <c r="I79" s="563"/>
      <c r="J79" s="75" t="s">
        <v>27</v>
      </c>
      <c r="K79" s="91">
        <v>2500000</v>
      </c>
      <c r="L79" s="91">
        <v>2500000</v>
      </c>
      <c r="M79" s="72"/>
      <c r="N79" s="72"/>
    </row>
    <row r="80" spans="1:14" s="73" customFormat="1" ht="19.5" customHeight="1" x14ac:dyDescent="0.25">
      <c r="A80" s="559" t="s">
        <v>194</v>
      </c>
      <c r="B80" s="560"/>
      <c r="C80" s="560"/>
      <c r="D80" s="560"/>
      <c r="E80" s="560"/>
      <c r="F80" s="560"/>
      <c r="G80" s="560"/>
      <c r="H80" s="560"/>
      <c r="I80" s="560"/>
      <c r="J80" s="560"/>
      <c r="K80" s="560"/>
      <c r="L80" s="560"/>
      <c r="M80" s="560"/>
      <c r="N80" s="560"/>
    </row>
    <row r="81" spans="1:14" s="73" customFormat="1" ht="28.5" customHeight="1" x14ac:dyDescent="0.25">
      <c r="A81" s="545">
        <v>1</v>
      </c>
      <c r="B81" s="545"/>
      <c r="C81" s="74" t="s">
        <v>115</v>
      </c>
      <c r="D81" s="546" t="s">
        <v>138</v>
      </c>
      <c r="E81" s="563"/>
      <c r="F81" s="563"/>
      <c r="G81" s="563"/>
      <c r="H81" s="563"/>
      <c r="I81" s="563"/>
      <c r="J81" s="75" t="s">
        <v>210</v>
      </c>
      <c r="K81" s="75">
        <v>9</v>
      </c>
      <c r="L81" s="75">
        <v>9</v>
      </c>
      <c r="M81" s="87"/>
      <c r="N81" s="87"/>
    </row>
    <row r="82" spans="1:14" s="73" customFormat="1" ht="17.25" customHeight="1" x14ac:dyDescent="0.25">
      <c r="A82" s="559" t="s">
        <v>196</v>
      </c>
      <c r="B82" s="560"/>
      <c r="C82" s="560"/>
      <c r="D82" s="560"/>
      <c r="E82" s="560"/>
      <c r="F82" s="560"/>
      <c r="G82" s="560"/>
      <c r="H82" s="560"/>
      <c r="I82" s="560"/>
      <c r="J82" s="560"/>
      <c r="K82" s="560"/>
      <c r="L82" s="560"/>
      <c r="M82" s="560"/>
      <c r="N82" s="560"/>
    </row>
    <row r="83" spans="1:14" s="73" customFormat="1" ht="38.25" customHeight="1" x14ac:dyDescent="0.25">
      <c r="A83" s="545">
        <v>1</v>
      </c>
      <c r="B83" s="545"/>
      <c r="C83" s="74" t="s">
        <v>115</v>
      </c>
      <c r="D83" s="546" t="s">
        <v>135</v>
      </c>
      <c r="E83" s="563"/>
      <c r="F83" s="563"/>
      <c r="G83" s="563"/>
      <c r="H83" s="563"/>
      <c r="I83" s="563"/>
      <c r="J83" s="75" t="s">
        <v>27</v>
      </c>
      <c r="K83" s="75" t="s">
        <v>211</v>
      </c>
      <c r="L83" s="75" t="s">
        <v>211</v>
      </c>
      <c r="M83" s="87"/>
      <c r="N83" s="87"/>
    </row>
    <row r="84" spans="1:14" s="73" customFormat="1" ht="17.25" customHeight="1" x14ac:dyDescent="0.25">
      <c r="A84" s="559" t="s">
        <v>197</v>
      </c>
      <c r="B84" s="560"/>
      <c r="C84" s="560"/>
      <c r="D84" s="560"/>
      <c r="E84" s="560"/>
      <c r="F84" s="560"/>
      <c r="G84" s="560"/>
      <c r="H84" s="560"/>
      <c r="I84" s="560"/>
      <c r="J84" s="560"/>
      <c r="K84" s="560"/>
      <c r="L84" s="560"/>
      <c r="M84" s="560"/>
      <c r="N84" s="560"/>
    </row>
    <row r="85" spans="1:14" s="73" customFormat="1" ht="26.25" customHeight="1" x14ac:dyDescent="0.25">
      <c r="A85" s="547" t="s">
        <v>183</v>
      </c>
      <c r="B85" s="548"/>
      <c r="C85" s="74" t="s">
        <v>115</v>
      </c>
      <c r="D85" s="546" t="s">
        <v>136</v>
      </c>
      <c r="E85" s="563"/>
      <c r="F85" s="563"/>
      <c r="G85" s="563"/>
      <c r="H85" s="563"/>
      <c r="I85" s="563"/>
      <c r="J85" s="75" t="s">
        <v>61</v>
      </c>
      <c r="K85" s="94">
        <v>1</v>
      </c>
      <c r="L85" s="94">
        <v>1</v>
      </c>
      <c r="M85" s="87"/>
      <c r="N85" s="87"/>
    </row>
    <row r="86" spans="1:14" s="73" customFormat="1" ht="9.75" customHeight="1" x14ac:dyDescent="0.25">
      <c r="A86" s="95"/>
      <c r="B86" s="96"/>
      <c r="C86" s="97"/>
      <c r="D86" s="98"/>
      <c r="E86" s="99"/>
      <c r="F86" s="99"/>
      <c r="G86" s="99"/>
      <c r="H86" s="99"/>
      <c r="I86" s="99"/>
      <c r="J86" s="100"/>
      <c r="K86" s="101"/>
      <c r="L86" s="100"/>
      <c r="M86" s="102"/>
      <c r="N86" s="102"/>
    </row>
    <row r="87" spans="1:14" ht="11.1" customHeight="1" x14ac:dyDescent="0.25">
      <c r="G87" s="581"/>
      <c r="H87" s="581"/>
      <c r="I87" s="581"/>
      <c r="J87" s="103"/>
      <c r="K87" s="103"/>
    </row>
    <row r="88" spans="1:14" s="107" customFormat="1" ht="15" customHeight="1" x14ac:dyDescent="0.25">
      <c r="A88" s="104"/>
      <c r="B88" s="582" t="s">
        <v>212</v>
      </c>
      <c r="C88" s="582"/>
      <c r="D88" s="582"/>
      <c r="E88" s="582"/>
      <c r="F88" s="582"/>
      <c r="G88" s="582"/>
      <c r="H88" s="105"/>
      <c r="I88" s="105"/>
      <c r="J88" s="106"/>
      <c r="K88" s="106"/>
      <c r="L88" s="106" t="s">
        <v>213</v>
      </c>
    </row>
    <row r="89" spans="1:14" s="56" customFormat="1" ht="11.1" customHeight="1" x14ac:dyDescent="0.25">
      <c r="A89" s="108"/>
      <c r="B89" s="108"/>
      <c r="C89" s="108"/>
      <c r="D89" s="108"/>
      <c r="E89" s="108"/>
      <c r="F89" s="108"/>
      <c r="G89" s="583"/>
      <c r="H89" s="583"/>
      <c r="I89" s="583"/>
      <c r="J89" s="109"/>
      <c r="K89" s="109"/>
      <c r="L89" s="108"/>
    </row>
    <row r="90" spans="1:14" s="56" customFormat="1" ht="12.95" hidden="1" customHeight="1" x14ac:dyDescent="0.25">
      <c r="A90" s="108"/>
      <c r="B90" s="110"/>
      <c r="C90" s="108"/>
      <c r="D90" s="108"/>
      <c r="E90" s="108"/>
      <c r="F90" s="108"/>
      <c r="G90" s="108"/>
      <c r="H90" s="108"/>
      <c r="I90" s="108"/>
      <c r="J90" s="108"/>
      <c r="K90" s="108"/>
      <c r="L90" s="108"/>
    </row>
    <row r="91" spans="1:14" s="56" customFormat="1" ht="11.45" hidden="1" customHeight="1" x14ac:dyDescent="0.25">
      <c r="A91" s="108"/>
      <c r="B91" s="108"/>
      <c r="C91" s="108"/>
      <c r="D91" s="108"/>
      <c r="E91" s="108"/>
      <c r="F91" s="108"/>
      <c r="G91" s="108"/>
      <c r="H91" s="108"/>
      <c r="I91" s="108"/>
      <c r="J91" s="108"/>
      <c r="K91" s="108"/>
      <c r="L91" s="108"/>
    </row>
    <row r="92" spans="1:14" s="107" customFormat="1" ht="14.25" customHeight="1" x14ac:dyDescent="0.25">
      <c r="A92" s="104"/>
      <c r="B92" s="584" t="s">
        <v>214</v>
      </c>
      <c r="C92" s="584"/>
      <c r="D92" s="584"/>
      <c r="E92" s="584"/>
      <c r="F92" s="104"/>
      <c r="G92" s="111"/>
      <c r="H92" s="105"/>
      <c r="I92" s="105"/>
      <c r="J92" s="106"/>
      <c r="K92" s="106"/>
      <c r="L92" s="106" t="s">
        <v>215</v>
      </c>
    </row>
  </sheetData>
  <mergeCells count="155">
    <mergeCell ref="A6:B6"/>
    <mergeCell ref="D6:I6"/>
    <mergeCell ref="A7:B7"/>
    <mergeCell ref="D7:N7"/>
    <mergeCell ref="A8:B8"/>
    <mergeCell ref="D8:I8"/>
    <mergeCell ref="A2:N2"/>
    <mergeCell ref="B3:N3"/>
    <mergeCell ref="A4:B5"/>
    <mergeCell ref="C4:C5"/>
    <mergeCell ref="D4:I5"/>
    <mergeCell ref="J4:J5"/>
    <mergeCell ref="K4:K5"/>
    <mergeCell ref="L4:L5"/>
    <mergeCell ref="M4:M5"/>
    <mergeCell ref="N4:N5"/>
    <mergeCell ref="A13:B13"/>
    <mergeCell ref="D13:I13"/>
    <mergeCell ref="A14:B14"/>
    <mergeCell ref="D14:I14"/>
    <mergeCell ref="A15:B15"/>
    <mergeCell ref="D15:I15"/>
    <mergeCell ref="A9:N9"/>
    <mergeCell ref="A10:B10"/>
    <mergeCell ref="D10:I10"/>
    <mergeCell ref="A11:B11"/>
    <mergeCell ref="D11:I11"/>
    <mergeCell ref="A12:B12"/>
    <mergeCell ref="D12:I12"/>
    <mergeCell ref="A19:B19"/>
    <mergeCell ref="D19:I19"/>
    <mergeCell ref="A20:B20"/>
    <mergeCell ref="D20:I20"/>
    <mergeCell ref="A21:B21"/>
    <mergeCell ref="D21:I21"/>
    <mergeCell ref="A16:B16"/>
    <mergeCell ref="D16:I16"/>
    <mergeCell ref="A17:B17"/>
    <mergeCell ref="D17:I17"/>
    <mergeCell ref="A18:B18"/>
    <mergeCell ref="D18:I18"/>
    <mergeCell ref="A25:B25"/>
    <mergeCell ref="D25:I25"/>
    <mergeCell ref="A26:B26"/>
    <mergeCell ref="D26:I26"/>
    <mergeCell ref="A27:B27"/>
    <mergeCell ref="D27:I27"/>
    <mergeCell ref="A22:B22"/>
    <mergeCell ref="D22:I22"/>
    <mergeCell ref="A23:B23"/>
    <mergeCell ref="D23:I23"/>
    <mergeCell ref="A24:B24"/>
    <mergeCell ref="D24:I24"/>
    <mergeCell ref="A32:B32"/>
    <mergeCell ref="D32:I32"/>
    <mergeCell ref="A33:B33"/>
    <mergeCell ref="D33:I33"/>
    <mergeCell ref="A34:B34"/>
    <mergeCell ref="D34:I34"/>
    <mergeCell ref="A28:N28"/>
    <mergeCell ref="A29:B29"/>
    <mergeCell ref="D29:I29"/>
    <mergeCell ref="A30:B30"/>
    <mergeCell ref="D30:I30"/>
    <mergeCell ref="A31:B31"/>
    <mergeCell ref="D31:I31"/>
    <mergeCell ref="A38:B38"/>
    <mergeCell ref="D38:I38"/>
    <mergeCell ref="A39:B39"/>
    <mergeCell ref="D39:I39"/>
    <mergeCell ref="A40:B40"/>
    <mergeCell ref="D40:I40"/>
    <mergeCell ref="A35:B35"/>
    <mergeCell ref="D35:I35"/>
    <mergeCell ref="A36:B36"/>
    <mergeCell ref="D36:I36"/>
    <mergeCell ref="A37:B37"/>
    <mergeCell ref="D37:I37"/>
    <mergeCell ref="A45:B45"/>
    <mergeCell ref="D45:I45"/>
    <mergeCell ref="A46:N46"/>
    <mergeCell ref="A47:B47"/>
    <mergeCell ref="D47:I47"/>
    <mergeCell ref="A48:B48"/>
    <mergeCell ref="D48:I48"/>
    <mergeCell ref="A41:N41"/>
    <mergeCell ref="A42:B42"/>
    <mergeCell ref="D42:I42"/>
    <mergeCell ref="A43:B43"/>
    <mergeCell ref="D43:I43"/>
    <mergeCell ref="M43:M44"/>
    <mergeCell ref="N43:N44"/>
    <mergeCell ref="A44:B44"/>
    <mergeCell ref="D44:I44"/>
    <mergeCell ref="A53:N53"/>
    <mergeCell ref="A54:B54"/>
    <mergeCell ref="D54:I54"/>
    <mergeCell ref="A55:N55"/>
    <mergeCell ref="A56:B56"/>
    <mergeCell ref="D56:I56"/>
    <mergeCell ref="A49:B49"/>
    <mergeCell ref="D49:I49"/>
    <mergeCell ref="A50:B50"/>
    <mergeCell ref="D50:I50"/>
    <mergeCell ref="A51:N51"/>
    <mergeCell ref="A52:B52"/>
    <mergeCell ref="D52:I52"/>
    <mergeCell ref="A62:N62"/>
    <mergeCell ref="A63:B63"/>
    <mergeCell ref="D63:I63"/>
    <mergeCell ref="A64:N64"/>
    <mergeCell ref="A65:B65"/>
    <mergeCell ref="D65:I65"/>
    <mergeCell ref="A57:B57"/>
    <mergeCell ref="D57:I57"/>
    <mergeCell ref="A58:N58"/>
    <mergeCell ref="A59:B61"/>
    <mergeCell ref="D59:I59"/>
    <mergeCell ref="D60:I60"/>
    <mergeCell ref="D61:I61"/>
    <mergeCell ref="A70:B70"/>
    <mergeCell ref="D70:I70"/>
    <mergeCell ref="A71:N71"/>
    <mergeCell ref="A72:B72"/>
    <mergeCell ref="D72:I72"/>
    <mergeCell ref="A73:N73"/>
    <mergeCell ref="A66:N66"/>
    <mergeCell ref="A67:B67"/>
    <mergeCell ref="D67:I67"/>
    <mergeCell ref="A68:B68"/>
    <mergeCell ref="D68:I68"/>
    <mergeCell ref="A69:N69"/>
    <mergeCell ref="A78:N78"/>
    <mergeCell ref="A79:B79"/>
    <mergeCell ref="D79:I79"/>
    <mergeCell ref="A80:N80"/>
    <mergeCell ref="A81:B81"/>
    <mergeCell ref="D81:I81"/>
    <mergeCell ref="A74:B74"/>
    <mergeCell ref="D74:I74"/>
    <mergeCell ref="A75:N75"/>
    <mergeCell ref="A76:B76"/>
    <mergeCell ref="D76:I76"/>
    <mergeCell ref="A77:B77"/>
    <mergeCell ref="D77:I77"/>
    <mergeCell ref="G87:I87"/>
    <mergeCell ref="B88:G88"/>
    <mergeCell ref="G89:I89"/>
    <mergeCell ref="B92:E92"/>
    <mergeCell ref="A82:N82"/>
    <mergeCell ref="A83:B83"/>
    <mergeCell ref="D83:I83"/>
    <mergeCell ref="A84:N84"/>
    <mergeCell ref="A85:B85"/>
    <mergeCell ref="D85:I85"/>
  </mergeCells>
  <pageMargins left="0.74803149606299213" right="0.31496062992125984" top="0.47244094488188981" bottom="0.35433070866141736" header="0" footer="0"/>
  <pageSetup paperSize="9" scale="52" orientation="landscape" r:id="rId1"/>
  <rowBreaks count="1" manualBreakCount="1">
    <brk id="45" max="1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Q59"/>
  <sheetViews>
    <sheetView view="pageBreakPreview" topLeftCell="B2" zoomScale="60" zoomScaleNormal="100" workbookViewId="0">
      <selection activeCell="AM15" sqref="AM15"/>
    </sheetView>
  </sheetViews>
  <sheetFormatPr defaultColWidth="9.140625" defaultRowHeight="15" x14ac:dyDescent="0.25"/>
  <cols>
    <col min="1" max="1" width="9" style="112" hidden="1" customWidth="1"/>
    <col min="2" max="2" width="9" style="112" customWidth="1"/>
    <col min="3" max="3" width="44.85546875" style="113" customWidth="1"/>
    <col min="4" max="4" width="15.7109375" style="114" customWidth="1"/>
    <col min="5" max="5" width="14.85546875" style="114" customWidth="1"/>
    <col min="6" max="6" width="14.7109375" style="114" customWidth="1"/>
    <col min="7" max="7" width="13.7109375" style="114" customWidth="1"/>
    <col min="8" max="8" width="13.7109375" style="114" hidden="1" customWidth="1"/>
    <col min="9" max="9" width="13.140625" style="114" hidden="1" customWidth="1"/>
    <col min="10" max="10" width="17.5703125" style="114" hidden="1" customWidth="1"/>
    <col min="11" max="11" width="13.85546875" style="114" hidden="1" customWidth="1"/>
    <col min="12" max="12" width="18.140625" style="114" hidden="1" customWidth="1"/>
    <col min="13" max="13" width="14.140625" style="114" hidden="1" customWidth="1"/>
    <col min="14" max="16" width="12.42578125" style="114" hidden="1" customWidth="1"/>
    <col min="17" max="17" width="13.5703125" style="114" customWidth="1"/>
    <col min="18" max="16384" width="9.140625" style="115"/>
  </cols>
  <sheetData>
    <row r="1" spans="1:17" hidden="1" x14ac:dyDescent="0.25"/>
    <row r="2" spans="1:17" ht="24.75" customHeight="1" x14ac:dyDescent="0.2">
      <c r="A2" s="586" t="s">
        <v>176</v>
      </c>
      <c r="B2" s="586"/>
      <c r="C2" s="586"/>
      <c r="D2" s="586"/>
      <c r="E2" s="586"/>
      <c r="F2" s="586"/>
      <c r="G2" s="586"/>
      <c r="H2" s="586"/>
      <c r="I2" s="586"/>
      <c r="J2" s="586"/>
      <c r="K2" s="586"/>
      <c r="L2" s="586"/>
      <c r="M2" s="586"/>
      <c r="N2" s="586"/>
      <c r="O2" s="586"/>
      <c r="P2" s="586"/>
      <c r="Q2" s="586"/>
    </row>
    <row r="3" spans="1:17" ht="23.25" customHeight="1" x14ac:dyDescent="0.2">
      <c r="A3" s="586" t="s">
        <v>225</v>
      </c>
      <c r="B3" s="586"/>
      <c r="C3" s="586"/>
      <c r="D3" s="586"/>
      <c r="E3" s="586"/>
      <c r="F3" s="586"/>
      <c r="G3" s="586"/>
      <c r="H3" s="586"/>
      <c r="I3" s="586"/>
      <c r="J3" s="586"/>
      <c r="K3" s="586"/>
      <c r="L3" s="586"/>
      <c r="M3" s="586"/>
      <c r="N3" s="586"/>
      <c r="O3" s="586"/>
      <c r="P3" s="586"/>
      <c r="Q3" s="586"/>
    </row>
    <row r="4" spans="1:17" ht="60" customHeight="1" x14ac:dyDescent="0.2">
      <c r="A4" s="586" t="s">
        <v>226</v>
      </c>
      <c r="B4" s="586"/>
      <c r="C4" s="586"/>
      <c r="D4" s="586"/>
      <c r="E4" s="586"/>
      <c r="F4" s="586"/>
      <c r="G4" s="586"/>
      <c r="H4" s="586"/>
      <c r="I4" s="586"/>
      <c r="J4" s="586"/>
      <c r="K4" s="586"/>
      <c r="L4" s="586"/>
      <c r="M4" s="586"/>
      <c r="N4" s="586"/>
      <c r="O4" s="586"/>
      <c r="P4" s="586"/>
      <c r="Q4" s="586"/>
    </row>
    <row r="5" spans="1:17" ht="14.25" hidden="1" customHeight="1" x14ac:dyDescent="0.2">
      <c r="A5" s="586"/>
      <c r="B5" s="586"/>
      <c r="C5" s="586"/>
      <c r="D5" s="586"/>
      <c r="E5" s="586"/>
      <c r="F5" s="586"/>
      <c r="G5" s="586"/>
      <c r="H5" s="586"/>
      <c r="I5" s="586"/>
      <c r="J5" s="586"/>
      <c r="K5" s="586"/>
      <c r="L5" s="586"/>
      <c r="M5" s="586"/>
      <c r="N5" s="586"/>
      <c r="O5" s="586"/>
      <c r="P5" s="586"/>
      <c r="Q5" s="586"/>
    </row>
    <row r="6" spans="1:17" ht="23.25" customHeight="1" x14ac:dyDescent="0.2">
      <c r="A6" s="587" t="s">
        <v>227</v>
      </c>
      <c r="B6" s="587"/>
      <c r="C6" s="587"/>
      <c r="D6" s="587"/>
      <c r="E6" s="587"/>
      <c r="F6" s="587"/>
      <c r="G6" s="587"/>
      <c r="H6" s="587"/>
      <c r="I6" s="587"/>
      <c r="J6" s="587"/>
      <c r="K6" s="587"/>
      <c r="L6" s="587"/>
      <c r="M6" s="587"/>
      <c r="N6" s="587"/>
      <c r="O6" s="587"/>
      <c r="P6" s="587"/>
      <c r="Q6" s="587"/>
    </row>
    <row r="7" spans="1:17" ht="21" customHeight="1" x14ac:dyDescent="0.2">
      <c r="A7" s="588" t="s">
        <v>228</v>
      </c>
      <c r="B7" s="588"/>
      <c r="C7" s="588"/>
      <c r="D7" s="588"/>
      <c r="E7" s="588"/>
      <c r="F7" s="588"/>
      <c r="G7" s="588"/>
      <c r="H7" s="588"/>
      <c r="I7" s="588"/>
      <c r="J7" s="588"/>
      <c r="K7" s="588"/>
      <c r="L7" s="588"/>
      <c r="M7" s="588"/>
      <c r="N7" s="588"/>
      <c r="O7" s="588"/>
      <c r="P7" s="588"/>
      <c r="Q7" s="588"/>
    </row>
    <row r="8" spans="1:17" ht="26.25" customHeight="1" x14ac:dyDescent="0.25">
      <c r="A8" s="589" t="s">
        <v>229</v>
      </c>
      <c r="B8" s="590" t="s">
        <v>229</v>
      </c>
      <c r="C8" s="589" t="s">
        <v>230</v>
      </c>
      <c r="D8" s="592" t="s">
        <v>231</v>
      </c>
      <c r="E8" s="593"/>
      <c r="F8" s="593"/>
      <c r="G8" s="593"/>
      <c r="H8" s="593"/>
      <c r="I8" s="593"/>
      <c r="J8" s="593"/>
      <c r="K8" s="593"/>
      <c r="L8" s="593"/>
      <c r="M8" s="593"/>
      <c r="N8" s="593"/>
      <c r="O8" s="593"/>
      <c r="P8" s="593"/>
      <c r="Q8" s="594"/>
    </row>
    <row r="9" spans="1:17" ht="78.75" customHeight="1" x14ac:dyDescent="0.2">
      <c r="A9" s="589"/>
      <c r="B9" s="591"/>
      <c r="C9" s="589"/>
      <c r="D9" s="116" t="s">
        <v>232</v>
      </c>
      <c r="E9" s="116"/>
      <c r="F9" s="116"/>
      <c r="G9" s="116"/>
      <c r="H9" s="116"/>
      <c r="I9" s="116"/>
      <c r="J9" s="116"/>
      <c r="K9" s="116"/>
      <c r="L9" s="116"/>
      <c r="M9" s="116"/>
      <c r="N9" s="116"/>
      <c r="O9" s="116"/>
      <c r="P9" s="116"/>
      <c r="Q9" s="117" t="s">
        <v>233</v>
      </c>
    </row>
    <row r="10" spans="1:17" ht="33.75" hidden="1" customHeight="1" x14ac:dyDescent="0.2">
      <c r="A10" s="118"/>
      <c r="B10" s="119"/>
      <c r="C10" s="120" t="s">
        <v>234</v>
      </c>
      <c r="D10" s="121"/>
      <c r="E10" s="121"/>
      <c r="F10" s="121"/>
      <c r="G10" s="121"/>
      <c r="H10" s="121"/>
      <c r="I10" s="121"/>
      <c r="J10" s="121"/>
      <c r="K10" s="122"/>
      <c r="L10" s="122"/>
      <c r="M10" s="122"/>
      <c r="N10" s="122"/>
      <c r="O10" s="122"/>
      <c r="P10" s="122"/>
      <c r="Q10" s="123">
        <f t="shared" ref="Q10:Q54" si="0">SUM(D10:P10)</f>
        <v>0</v>
      </c>
    </row>
    <row r="11" spans="1:17" ht="31.5" hidden="1" customHeight="1" x14ac:dyDescent="0.2">
      <c r="A11" s="124">
        <v>1</v>
      </c>
      <c r="B11" s="119"/>
      <c r="C11" s="125" t="s">
        <v>235</v>
      </c>
      <c r="D11" s="121"/>
      <c r="E11" s="121"/>
      <c r="F11" s="121"/>
      <c r="G11" s="121"/>
      <c r="H11" s="121"/>
      <c r="I11" s="121"/>
      <c r="J11" s="121"/>
      <c r="K11" s="121"/>
      <c r="L11" s="121"/>
      <c r="M11" s="121"/>
      <c r="N11" s="121"/>
      <c r="O11" s="121"/>
      <c r="P11" s="121"/>
      <c r="Q11" s="123">
        <f t="shared" si="0"/>
        <v>0</v>
      </c>
    </row>
    <row r="12" spans="1:17" ht="30" hidden="1" customHeight="1" x14ac:dyDescent="0.2">
      <c r="A12" s="124">
        <f t="shared" ref="A12:A46" si="1">A11+1</f>
        <v>2</v>
      </c>
      <c r="B12" s="119"/>
      <c r="C12" s="125" t="s">
        <v>236</v>
      </c>
      <c r="D12" s="121"/>
      <c r="E12" s="121"/>
      <c r="F12" s="121"/>
      <c r="G12" s="121"/>
      <c r="H12" s="121"/>
      <c r="I12" s="121"/>
      <c r="J12" s="121"/>
      <c r="K12" s="121"/>
      <c r="L12" s="121"/>
      <c r="M12" s="121"/>
      <c r="N12" s="121"/>
      <c r="O12" s="121"/>
      <c r="P12" s="121"/>
      <c r="Q12" s="123">
        <f t="shared" si="0"/>
        <v>0</v>
      </c>
    </row>
    <row r="13" spans="1:17" ht="30" hidden="1" customHeight="1" x14ac:dyDescent="0.2">
      <c r="A13" s="124">
        <f t="shared" si="1"/>
        <v>3</v>
      </c>
      <c r="B13" s="119"/>
      <c r="C13" s="125" t="s">
        <v>237</v>
      </c>
      <c r="D13" s="121"/>
      <c r="E13" s="121"/>
      <c r="F13" s="121"/>
      <c r="G13" s="121"/>
      <c r="H13" s="121"/>
      <c r="I13" s="121"/>
      <c r="J13" s="121"/>
      <c r="K13" s="121"/>
      <c r="L13" s="121"/>
      <c r="M13" s="121"/>
      <c r="N13" s="121"/>
      <c r="O13" s="121"/>
      <c r="P13" s="121"/>
      <c r="Q13" s="123">
        <f t="shared" si="0"/>
        <v>0</v>
      </c>
    </row>
    <row r="14" spans="1:17" ht="30" customHeight="1" x14ac:dyDescent="0.2">
      <c r="A14" s="124">
        <f t="shared" si="1"/>
        <v>4</v>
      </c>
      <c r="B14" s="119">
        <v>1</v>
      </c>
      <c r="C14" s="125" t="s">
        <v>238</v>
      </c>
      <c r="D14" s="121">
        <v>50000</v>
      </c>
      <c r="E14" s="121"/>
      <c r="F14" s="121"/>
      <c r="G14" s="121"/>
      <c r="H14" s="121"/>
      <c r="I14" s="121"/>
      <c r="J14" s="121"/>
      <c r="K14" s="121"/>
      <c r="L14" s="121"/>
      <c r="M14" s="121"/>
      <c r="N14" s="121"/>
      <c r="O14" s="121"/>
      <c r="P14" s="121"/>
      <c r="Q14" s="123">
        <f t="shared" si="0"/>
        <v>50000</v>
      </c>
    </row>
    <row r="15" spans="1:17" ht="30" customHeight="1" x14ac:dyDescent="0.2">
      <c r="A15" s="124">
        <f t="shared" si="1"/>
        <v>5</v>
      </c>
      <c r="B15" s="119">
        <v>2</v>
      </c>
      <c r="C15" s="125" t="s">
        <v>239</v>
      </c>
      <c r="D15" s="121">
        <v>50000</v>
      </c>
      <c r="E15" s="121"/>
      <c r="F15" s="121"/>
      <c r="G15" s="121"/>
      <c r="H15" s="121"/>
      <c r="I15" s="121"/>
      <c r="J15" s="121"/>
      <c r="K15" s="121"/>
      <c r="L15" s="121"/>
      <c r="M15" s="121"/>
      <c r="N15" s="121"/>
      <c r="O15" s="121"/>
      <c r="P15" s="121"/>
      <c r="Q15" s="123">
        <f t="shared" si="0"/>
        <v>50000</v>
      </c>
    </row>
    <row r="16" spans="1:17" ht="30" hidden="1" customHeight="1" x14ac:dyDescent="0.2">
      <c r="A16" s="124">
        <f t="shared" si="1"/>
        <v>6</v>
      </c>
      <c r="B16" s="119"/>
      <c r="C16" s="125" t="s">
        <v>240</v>
      </c>
      <c r="D16" s="121"/>
      <c r="E16" s="121"/>
      <c r="F16" s="121"/>
      <c r="G16" s="121"/>
      <c r="H16" s="121"/>
      <c r="I16" s="121"/>
      <c r="J16" s="121"/>
      <c r="K16" s="121"/>
      <c r="L16" s="121"/>
      <c r="M16" s="121"/>
      <c r="N16" s="121"/>
      <c r="O16" s="121"/>
      <c r="P16" s="121"/>
      <c r="Q16" s="123">
        <f t="shared" si="0"/>
        <v>0</v>
      </c>
    </row>
    <row r="17" spans="1:17" ht="30" hidden="1" customHeight="1" x14ac:dyDescent="0.2">
      <c r="A17" s="124">
        <f t="shared" si="1"/>
        <v>7</v>
      </c>
      <c r="B17" s="119"/>
      <c r="C17" s="125" t="s">
        <v>241</v>
      </c>
      <c r="D17" s="121"/>
      <c r="E17" s="121"/>
      <c r="F17" s="121"/>
      <c r="G17" s="121"/>
      <c r="H17" s="121"/>
      <c r="I17" s="121"/>
      <c r="J17" s="121"/>
      <c r="K17" s="121"/>
      <c r="L17" s="121"/>
      <c r="M17" s="121"/>
      <c r="N17" s="121"/>
      <c r="O17" s="121"/>
      <c r="P17" s="121"/>
      <c r="Q17" s="123">
        <f t="shared" si="0"/>
        <v>0</v>
      </c>
    </row>
    <row r="18" spans="1:17" ht="30" hidden="1" customHeight="1" x14ac:dyDescent="0.2">
      <c r="A18" s="124">
        <f t="shared" si="1"/>
        <v>8</v>
      </c>
      <c r="B18" s="119"/>
      <c r="C18" s="125" t="s">
        <v>242</v>
      </c>
      <c r="D18" s="121"/>
      <c r="E18" s="121"/>
      <c r="F18" s="121"/>
      <c r="G18" s="121"/>
      <c r="H18" s="121"/>
      <c r="I18" s="121"/>
      <c r="J18" s="121"/>
      <c r="K18" s="121"/>
      <c r="L18" s="121"/>
      <c r="M18" s="121"/>
      <c r="N18" s="121"/>
      <c r="O18" s="121"/>
      <c r="P18" s="121"/>
      <c r="Q18" s="123">
        <f t="shared" si="0"/>
        <v>0</v>
      </c>
    </row>
    <row r="19" spans="1:17" ht="30" hidden="1" customHeight="1" x14ac:dyDescent="0.2">
      <c r="A19" s="124">
        <f t="shared" si="1"/>
        <v>9</v>
      </c>
      <c r="B19" s="119"/>
      <c r="C19" s="125" t="s">
        <v>243</v>
      </c>
      <c r="D19" s="121"/>
      <c r="E19" s="121"/>
      <c r="F19" s="121"/>
      <c r="G19" s="121"/>
      <c r="H19" s="121"/>
      <c r="I19" s="121"/>
      <c r="J19" s="121"/>
      <c r="K19" s="121"/>
      <c r="L19" s="121"/>
      <c r="M19" s="121"/>
      <c r="N19" s="121"/>
      <c r="O19" s="121"/>
      <c r="P19" s="121"/>
      <c r="Q19" s="123">
        <f t="shared" si="0"/>
        <v>0</v>
      </c>
    </row>
    <row r="20" spans="1:17" ht="30" hidden="1" customHeight="1" x14ac:dyDescent="0.2">
      <c r="A20" s="124">
        <f t="shared" si="1"/>
        <v>10</v>
      </c>
      <c r="B20" s="119"/>
      <c r="C20" s="125" t="s">
        <v>244</v>
      </c>
      <c r="D20" s="121"/>
      <c r="E20" s="121"/>
      <c r="F20" s="121"/>
      <c r="G20" s="121"/>
      <c r="H20" s="121"/>
      <c r="I20" s="121"/>
      <c r="J20" s="121"/>
      <c r="K20" s="121"/>
      <c r="L20" s="121"/>
      <c r="M20" s="121"/>
      <c r="N20" s="121"/>
      <c r="O20" s="121"/>
      <c r="P20" s="121"/>
      <c r="Q20" s="123">
        <f t="shared" si="0"/>
        <v>0</v>
      </c>
    </row>
    <row r="21" spans="1:17" ht="30" hidden="1" customHeight="1" x14ac:dyDescent="0.2">
      <c r="A21" s="124">
        <f t="shared" si="1"/>
        <v>11</v>
      </c>
      <c r="B21" s="119"/>
      <c r="C21" s="126" t="s">
        <v>245</v>
      </c>
      <c r="D21" s="121"/>
      <c r="E21" s="121"/>
      <c r="F21" s="121"/>
      <c r="G21" s="121"/>
      <c r="H21" s="121"/>
      <c r="I21" s="121"/>
      <c r="J21" s="121"/>
      <c r="K21" s="121"/>
      <c r="L21" s="121"/>
      <c r="M21" s="121"/>
      <c r="N21" s="121"/>
      <c r="O21" s="121"/>
      <c r="P21" s="121"/>
      <c r="Q21" s="123">
        <f t="shared" si="0"/>
        <v>0</v>
      </c>
    </row>
    <row r="22" spans="1:17" ht="30" hidden="1" customHeight="1" x14ac:dyDescent="0.2">
      <c r="A22" s="124">
        <f t="shared" si="1"/>
        <v>12</v>
      </c>
      <c r="B22" s="119"/>
      <c r="C22" s="125" t="s">
        <v>246</v>
      </c>
      <c r="D22" s="121"/>
      <c r="E22" s="121"/>
      <c r="F22" s="121"/>
      <c r="G22" s="121"/>
      <c r="H22" s="121"/>
      <c r="I22" s="121"/>
      <c r="J22" s="121"/>
      <c r="K22" s="121"/>
      <c r="L22" s="121"/>
      <c r="M22" s="121"/>
      <c r="N22" s="121"/>
      <c r="O22" s="121"/>
      <c r="P22" s="121"/>
      <c r="Q22" s="123">
        <f t="shared" si="0"/>
        <v>0</v>
      </c>
    </row>
    <row r="23" spans="1:17" ht="30" hidden="1" customHeight="1" x14ac:dyDescent="0.2">
      <c r="A23" s="124">
        <f t="shared" si="1"/>
        <v>13</v>
      </c>
      <c r="B23" s="119"/>
      <c r="C23" s="126" t="s">
        <v>247</v>
      </c>
      <c r="D23" s="121"/>
      <c r="E23" s="121"/>
      <c r="F23" s="121"/>
      <c r="G23" s="121"/>
      <c r="H23" s="121"/>
      <c r="I23" s="121"/>
      <c r="J23" s="121"/>
      <c r="K23" s="121"/>
      <c r="L23" s="121"/>
      <c r="M23" s="121"/>
      <c r="N23" s="121"/>
      <c r="O23" s="121"/>
      <c r="P23" s="121"/>
      <c r="Q23" s="123">
        <f t="shared" si="0"/>
        <v>0</v>
      </c>
    </row>
    <row r="24" spans="1:17" ht="30" customHeight="1" x14ac:dyDescent="0.2">
      <c r="A24" s="124">
        <f t="shared" si="1"/>
        <v>14</v>
      </c>
      <c r="B24" s="119">
        <v>3</v>
      </c>
      <c r="C24" s="126" t="s">
        <v>248</v>
      </c>
      <c r="D24" s="121">
        <v>50000</v>
      </c>
      <c r="E24" s="121"/>
      <c r="F24" s="121"/>
      <c r="G24" s="121"/>
      <c r="H24" s="121"/>
      <c r="I24" s="121"/>
      <c r="J24" s="121"/>
      <c r="K24" s="121"/>
      <c r="L24" s="121"/>
      <c r="M24" s="121"/>
      <c r="N24" s="121"/>
      <c r="O24" s="121"/>
      <c r="P24" s="121"/>
      <c r="Q24" s="123">
        <f t="shared" si="0"/>
        <v>50000</v>
      </c>
    </row>
    <row r="25" spans="1:17" ht="30" hidden="1" customHeight="1" x14ac:dyDescent="0.2">
      <c r="A25" s="124">
        <f t="shared" si="1"/>
        <v>15</v>
      </c>
      <c r="B25" s="119"/>
      <c r="C25" s="126" t="s">
        <v>249</v>
      </c>
      <c r="D25" s="121"/>
      <c r="E25" s="121"/>
      <c r="F25" s="121"/>
      <c r="G25" s="121"/>
      <c r="H25" s="121"/>
      <c r="I25" s="121"/>
      <c r="J25" s="121"/>
      <c r="K25" s="121"/>
      <c r="L25" s="121"/>
      <c r="M25" s="121"/>
      <c r="N25" s="121"/>
      <c r="O25" s="121"/>
      <c r="P25" s="121"/>
      <c r="Q25" s="123">
        <f t="shared" si="0"/>
        <v>0</v>
      </c>
    </row>
    <row r="26" spans="1:17" ht="30" customHeight="1" x14ac:dyDescent="0.2">
      <c r="A26" s="124">
        <v>1</v>
      </c>
      <c r="B26" s="119">
        <v>4</v>
      </c>
      <c r="C26" s="126" t="s">
        <v>250</v>
      </c>
      <c r="D26" s="121">
        <v>50000</v>
      </c>
      <c r="E26" s="121"/>
      <c r="F26" s="121"/>
      <c r="G26" s="121"/>
      <c r="H26" s="121"/>
      <c r="I26" s="121"/>
      <c r="J26" s="121"/>
      <c r="K26" s="121"/>
      <c r="L26" s="121"/>
      <c r="M26" s="121"/>
      <c r="N26" s="121"/>
      <c r="O26" s="121"/>
      <c r="P26" s="121"/>
      <c r="Q26" s="123">
        <f t="shared" si="0"/>
        <v>50000</v>
      </c>
    </row>
    <row r="27" spans="1:17" ht="30" hidden="1" customHeight="1" x14ac:dyDescent="0.2">
      <c r="A27" s="124">
        <f t="shared" si="1"/>
        <v>2</v>
      </c>
      <c r="B27" s="119"/>
      <c r="C27" s="126" t="s">
        <v>251</v>
      </c>
      <c r="D27" s="121"/>
      <c r="E27" s="121"/>
      <c r="F27" s="121"/>
      <c r="G27" s="121"/>
      <c r="H27" s="121"/>
      <c r="I27" s="121"/>
      <c r="J27" s="121"/>
      <c r="K27" s="121"/>
      <c r="L27" s="121"/>
      <c r="M27" s="121"/>
      <c r="N27" s="121"/>
      <c r="O27" s="121"/>
      <c r="P27" s="121"/>
      <c r="Q27" s="123">
        <f t="shared" si="0"/>
        <v>0</v>
      </c>
    </row>
    <row r="28" spans="1:17" ht="30" hidden="1" customHeight="1" x14ac:dyDescent="0.2">
      <c r="A28" s="124">
        <f t="shared" si="1"/>
        <v>3</v>
      </c>
      <c r="B28" s="119"/>
      <c r="C28" s="126" t="s">
        <v>252</v>
      </c>
      <c r="D28" s="121"/>
      <c r="E28" s="121"/>
      <c r="F28" s="121"/>
      <c r="G28" s="121"/>
      <c r="H28" s="121"/>
      <c r="I28" s="121"/>
      <c r="J28" s="121"/>
      <c r="K28" s="121"/>
      <c r="L28" s="121"/>
      <c r="M28" s="121"/>
      <c r="N28" s="121"/>
      <c r="O28" s="121"/>
      <c r="P28" s="121"/>
      <c r="Q28" s="123">
        <f t="shared" si="0"/>
        <v>0</v>
      </c>
    </row>
    <row r="29" spans="1:17" ht="30" hidden="1" customHeight="1" x14ac:dyDescent="0.2">
      <c r="A29" s="124">
        <f t="shared" si="1"/>
        <v>4</v>
      </c>
      <c r="B29" s="119"/>
      <c r="C29" s="126" t="s">
        <v>253</v>
      </c>
      <c r="D29" s="121"/>
      <c r="E29" s="121"/>
      <c r="F29" s="121"/>
      <c r="G29" s="121"/>
      <c r="H29" s="121"/>
      <c r="I29" s="121"/>
      <c r="J29" s="121"/>
      <c r="K29" s="121"/>
      <c r="L29" s="121"/>
      <c r="M29" s="121"/>
      <c r="N29" s="121"/>
      <c r="O29" s="121"/>
      <c r="P29" s="121"/>
      <c r="Q29" s="123">
        <f t="shared" si="0"/>
        <v>0</v>
      </c>
    </row>
    <row r="30" spans="1:17" ht="30" customHeight="1" x14ac:dyDescent="0.2">
      <c r="A30" s="124">
        <f t="shared" si="1"/>
        <v>5</v>
      </c>
      <c r="B30" s="119">
        <v>5</v>
      </c>
      <c r="C30" s="126" t="s">
        <v>254</v>
      </c>
      <c r="D30" s="121">
        <v>50000</v>
      </c>
      <c r="E30" s="121"/>
      <c r="F30" s="121"/>
      <c r="G30" s="121"/>
      <c r="H30" s="121"/>
      <c r="I30" s="121"/>
      <c r="J30" s="121"/>
      <c r="K30" s="121"/>
      <c r="L30" s="121"/>
      <c r="M30" s="121"/>
      <c r="N30" s="121"/>
      <c r="O30" s="121"/>
      <c r="P30" s="121"/>
      <c r="Q30" s="123">
        <f t="shared" si="0"/>
        <v>50000</v>
      </c>
    </row>
    <row r="31" spans="1:17" ht="30.75" customHeight="1" x14ac:dyDescent="0.2">
      <c r="A31" s="124">
        <f t="shared" si="1"/>
        <v>6</v>
      </c>
      <c r="B31" s="119">
        <v>6</v>
      </c>
      <c r="C31" s="126" t="s">
        <v>255</v>
      </c>
      <c r="D31" s="121">
        <v>65000</v>
      </c>
      <c r="E31" s="121"/>
      <c r="F31" s="121"/>
      <c r="G31" s="121"/>
      <c r="H31" s="121"/>
      <c r="I31" s="121"/>
      <c r="J31" s="121"/>
      <c r="K31" s="121"/>
      <c r="L31" s="121"/>
      <c r="M31" s="121"/>
      <c r="N31" s="121"/>
      <c r="O31" s="121"/>
      <c r="P31" s="121"/>
      <c r="Q31" s="123">
        <f t="shared" si="0"/>
        <v>65000</v>
      </c>
    </row>
    <row r="32" spans="1:17" ht="30.75" hidden="1" customHeight="1" x14ac:dyDescent="0.2">
      <c r="A32" s="124">
        <f t="shared" si="1"/>
        <v>7</v>
      </c>
      <c r="B32" s="119"/>
      <c r="C32" s="126" t="s">
        <v>256</v>
      </c>
      <c r="D32" s="121"/>
      <c r="E32" s="121"/>
      <c r="F32" s="121"/>
      <c r="G32" s="121"/>
      <c r="H32" s="121"/>
      <c r="I32" s="121"/>
      <c r="J32" s="121"/>
      <c r="K32" s="121"/>
      <c r="L32" s="121"/>
      <c r="M32" s="121"/>
      <c r="N32" s="121"/>
      <c r="O32" s="121"/>
      <c r="P32" s="121"/>
      <c r="Q32" s="123">
        <f t="shared" si="0"/>
        <v>0</v>
      </c>
    </row>
    <row r="33" spans="1:17" ht="30.75" hidden="1" customHeight="1" x14ac:dyDescent="0.2">
      <c r="A33" s="124">
        <f>A31+1</f>
        <v>7</v>
      </c>
      <c r="B33" s="119"/>
      <c r="C33" s="127" t="s">
        <v>257</v>
      </c>
      <c r="D33" s="121"/>
      <c r="E33" s="121"/>
      <c r="F33" s="121"/>
      <c r="G33" s="121"/>
      <c r="H33" s="121"/>
      <c r="I33" s="121"/>
      <c r="J33" s="121"/>
      <c r="K33" s="121"/>
      <c r="L33" s="121"/>
      <c r="M33" s="121"/>
      <c r="N33" s="121"/>
      <c r="O33" s="121"/>
      <c r="P33" s="121"/>
      <c r="Q33" s="123">
        <f t="shared" si="0"/>
        <v>0</v>
      </c>
    </row>
    <row r="34" spans="1:17" ht="30.75" hidden="1" customHeight="1" x14ac:dyDescent="0.2">
      <c r="A34" s="124">
        <f>A32+1</f>
        <v>8</v>
      </c>
      <c r="B34" s="119"/>
      <c r="C34" s="126" t="s">
        <v>258</v>
      </c>
      <c r="D34" s="121"/>
      <c r="E34" s="121"/>
      <c r="F34" s="121"/>
      <c r="G34" s="121"/>
      <c r="H34" s="121"/>
      <c r="I34" s="121"/>
      <c r="J34" s="121"/>
      <c r="K34" s="121"/>
      <c r="L34" s="121"/>
      <c r="M34" s="121"/>
      <c r="N34" s="121"/>
      <c r="O34" s="121"/>
      <c r="P34" s="121"/>
      <c r="Q34" s="123">
        <f t="shared" si="0"/>
        <v>0</v>
      </c>
    </row>
    <row r="35" spans="1:17" ht="36" customHeight="1" x14ac:dyDescent="0.2">
      <c r="A35" s="124">
        <f t="shared" si="1"/>
        <v>9</v>
      </c>
      <c r="B35" s="119">
        <v>7</v>
      </c>
      <c r="C35" s="242" t="s">
        <v>551</v>
      </c>
      <c r="D35" s="121">
        <v>50000</v>
      </c>
      <c r="E35" s="121"/>
      <c r="F35" s="121"/>
      <c r="G35" s="121"/>
      <c r="H35" s="121"/>
      <c r="I35" s="121"/>
      <c r="J35" s="121"/>
      <c r="K35" s="121"/>
      <c r="L35" s="121"/>
      <c r="M35" s="121"/>
      <c r="N35" s="121"/>
      <c r="O35" s="121"/>
      <c r="P35" s="121"/>
      <c r="Q35" s="123">
        <f t="shared" si="0"/>
        <v>50000</v>
      </c>
    </row>
    <row r="36" spans="1:17" ht="30.75" hidden="1" customHeight="1" x14ac:dyDescent="0.2">
      <c r="A36" s="124">
        <f t="shared" si="1"/>
        <v>10</v>
      </c>
      <c r="B36" s="119"/>
      <c r="C36" s="126" t="s">
        <v>259</v>
      </c>
      <c r="D36" s="121"/>
      <c r="E36" s="121"/>
      <c r="F36" s="121"/>
      <c r="G36" s="121"/>
      <c r="H36" s="121"/>
      <c r="I36" s="121"/>
      <c r="J36" s="121"/>
      <c r="K36" s="121"/>
      <c r="L36" s="121"/>
      <c r="M36" s="121"/>
      <c r="N36" s="121"/>
      <c r="O36" s="121"/>
      <c r="P36" s="121"/>
      <c r="Q36" s="123">
        <f t="shared" si="0"/>
        <v>0</v>
      </c>
    </row>
    <row r="37" spans="1:17" ht="30.75" hidden="1" customHeight="1" x14ac:dyDescent="0.2">
      <c r="A37" s="124">
        <f t="shared" si="1"/>
        <v>11</v>
      </c>
      <c r="B37" s="119"/>
      <c r="C37" s="126" t="s">
        <v>260</v>
      </c>
      <c r="D37" s="121"/>
      <c r="E37" s="121"/>
      <c r="F37" s="121"/>
      <c r="G37" s="121"/>
      <c r="H37" s="121"/>
      <c r="I37" s="121"/>
      <c r="J37" s="121"/>
      <c r="K37" s="121"/>
      <c r="L37" s="121"/>
      <c r="M37" s="121"/>
      <c r="N37" s="121"/>
      <c r="O37" s="121"/>
      <c r="P37" s="121"/>
      <c r="Q37" s="123">
        <f t="shared" si="0"/>
        <v>0</v>
      </c>
    </row>
    <row r="38" spans="1:17" ht="30.75" hidden="1" customHeight="1" x14ac:dyDescent="0.2">
      <c r="A38" s="124">
        <f t="shared" si="1"/>
        <v>12</v>
      </c>
      <c r="B38" s="119"/>
      <c r="C38" s="126" t="s">
        <v>261</v>
      </c>
      <c r="D38" s="121"/>
      <c r="E38" s="121"/>
      <c r="F38" s="121"/>
      <c r="G38" s="121"/>
      <c r="H38" s="121"/>
      <c r="I38" s="121"/>
      <c r="J38" s="121"/>
      <c r="K38" s="121"/>
      <c r="L38" s="121"/>
      <c r="M38" s="121"/>
      <c r="N38" s="121"/>
      <c r="O38" s="121"/>
      <c r="P38" s="121"/>
      <c r="Q38" s="123">
        <f t="shared" si="0"/>
        <v>0</v>
      </c>
    </row>
    <row r="39" spans="1:17" ht="30.75" customHeight="1" x14ac:dyDescent="0.2">
      <c r="A39" s="124">
        <f t="shared" si="1"/>
        <v>13</v>
      </c>
      <c r="B39" s="119">
        <v>8</v>
      </c>
      <c r="C39" s="126" t="s">
        <v>262</v>
      </c>
      <c r="D39" s="121">
        <v>50000</v>
      </c>
      <c r="E39" s="121"/>
      <c r="F39" s="121"/>
      <c r="G39" s="121"/>
      <c r="H39" s="121"/>
      <c r="I39" s="121"/>
      <c r="J39" s="121"/>
      <c r="K39" s="121"/>
      <c r="L39" s="121"/>
      <c r="M39" s="121"/>
      <c r="N39" s="121"/>
      <c r="O39" s="121"/>
      <c r="P39" s="121"/>
      <c r="Q39" s="123">
        <f t="shared" si="0"/>
        <v>50000</v>
      </c>
    </row>
    <row r="40" spans="1:17" ht="30.75" hidden="1" customHeight="1" x14ac:dyDescent="0.2">
      <c r="A40" s="124">
        <f t="shared" si="1"/>
        <v>14</v>
      </c>
      <c r="B40" s="119"/>
      <c r="C40" s="126" t="s">
        <v>263</v>
      </c>
      <c r="D40" s="121"/>
      <c r="E40" s="121"/>
      <c r="F40" s="121"/>
      <c r="G40" s="121"/>
      <c r="H40" s="121"/>
      <c r="I40" s="121"/>
      <c r="J40" s="121"/>
      <c r="K40" s="121"/>
      <c r="L40" s="121"/>
      <c r="M40" s="121"/>
      <c r="N40" s="121"/>
      <c r="O40" s="121"/>
      <c r="P40" s="121"/>
      <c r="Q40" s="123">
        <f t="shared" si="0"/>
        <v>0</v>
      </c>
    </row>
    <row r="41" spans="1:17" ht="30.75" hidden="1" customHeight="1" x14ac:dyDescent="0.2">
      <c r="A41" s="124">
        <f t="shared" si="1"/>
        <v>15</v>
      </c>
      <c r="B41" s="119"/>
      <c r="C41" s="126" t="s">
        <v>264</v>
      </c>
      <c r="D41" s="121"/>
      <c r="E41" s="121"/>
      <c r="F41" s="121"/>
      <c r="G41" s="121"/>
      <c r="H41" s="121"/>
      <c r="I41" s="121"/>
      <c r="J41" s="121"/>
      <c r="K41" s="121"/>
      <c r="L41" s="121"/>
      <c r="M41" s="121"/>
      <c r="N41" s="121"/>
      <c r="O41" s="121"/>
      <c r="P41" s="121"/>
      <c r="Q41" s="123">
        <f t="shared" si="0"/>
        <v>0</v>
      </c>
    </row>
    <row r="42" spans="1:17" ht="30.75" hidden="1" customHeight="1" x14ac:dyDescent="0.2">
      <c r="A42" s="124">
        <f t="shared" si="1"/>
        <v>16</v>
      </c>
      <c r="B42" s="119"/>
      <c r="C42" s="126" t="s">
        <v>265</v>
      </c>
      <c r="D42" s="121"/>
      <c r="E42" s="121"/>
      <c r="F42" s="121"/>
      <c r="G42" s="121"/>
      <c r="H42" s="121"/>
      <c r="I42" s="121"/>
      <c r="J42" s="121"/>
      <c r="K42" s="121"/>
      <c r="L42" s="121"/>
      <c r="M42" s="121"/>
      <c r="N42" s="121"/>
      <c r="O42" s="121"/>
      <c r="P42" s="121"/>
      <c r="Q42" s="123">
        <f t="shared" si="0"/>
        <v>0</v>
      </c>
    </row>
    <row r="43" spans="1:17" ht="30.75" hidden="1" customHeight="1" x14ac:dyDescent="0.2">
      <c r="A43" s="124">
        <f t="shared" si="1"/>
        <v>17</v>
      </c>
      <c r="B43" s="119"/>
      <c r="C43" s="126" t="s">
        <v>266</v>
      </c>
      <c r="D43" s="121"/>
      <c r="E43" s="121"/>
      <c r="F43" s="121"/>
      <c r="G43" s="121"/>
      <c r="H43" s="121"/>
      <c r="I43" s="121"/>
      <c r="J43" s="121"/>
      <c r="K43" s="121"/>
      <c r="L43" s="121"/>
      <c r="M43" s="121"/>
      <c r="N43" s="121"/>
      <c r="O43" s="121"/>
      <c r="P43" s="121"/>
      <c r="Q43" s="123">
        <f t="shared" si="0"/>
        <v>0</v>
      </c>
    </row>
    <row r="44" spans="1:17" ht="30.75" hidden="1" customHeight="1" x14ac:dyDescent="0.2">
      <c r="A44" s="124">
        <f t="shared" si="1"/>
        <v>18</v>
      </c>
      <c r="B44" s="119"/>
      <c r="C44" s="126" t="s">
        <v>267</v>
      </c>
      <c r="D44" s="121"/>
      <c r="E44" s="121"/>
      <c r="F44" s="121"/>
      <c r="G44" s="121"/>
      <c r="H44" s="121"/>
      <c r="I44" s="121"/>
      <c r="J44" s="121"/>
      <c r="K44" s="121"/>
      <c r="L44" s="121"/>
      <c r="M44" s="121"/>
      <c r="N44" s="121"/>
      <c r="O44" s="121"/>
      <c r="P44" s="121"/>
      <c r="Q44" s="123">
        <f t="shared" si="0"/>
        <v>0</v>
      </c>
    </row>
    <row r="45" spans="1:17" ht="30.75" customHeight="1" x14ac:dyDescent="0.2">
      <c r="A45" s="124">
        <f t="shared" si="1"/>
        <v>19</v>
      </c>
      <c r="B45" s="119">
        <v>9</v>
      </c>
      <c r="C45" s="126" t="s">
        <v>268</v>
      </c>
      <c r="D45" s="121">
        <v>50000</v>
      </c>
      <c r="E45" s="121"/>
      <c r="F45" s="121"/>
      <c r="G45" s="121"/>
      <c r="H45" s="121"/>
      <c r="I45" s="121"/>
      <c r="J45" s="121"/>
      <c r="K45" s="121"/>
      <c r="L45" s="121"/>
      <c r="M45" s="121"/>
      <c r="N45" s="121"/>
      <c r="O45" s="121"/>
      <c r="P45" s="121"/>
      <c r="Q45" s="123">
        <f t="shared" si="0"/>
        <v>50000</v>
      </c>
    </row>
    <row r="46" spans="1:17" ht="30.75" customHeight="1" x14ac:dyDescent="0.2">
      <c r="A46" s="124">
        <f t="shared" si="1"/>
        <v>20</v>
      </c>
      <c r="B46" s="119">
        <v>10</v>
      </c>
      <c r="C46" s="126" t="s">
        <v>269</v>
      </c>
      <c r="D46" s="121">
        <v>59100</v>
      </c>
      <c r="E46" s="121"/>
      <c r="F46" s="121"/>
      <c r="G46" s="121"/>
      <c r="H46" s="121"/>
      <c r="I46" s="121"/>
      <c r="J46" s="121"/>
      <c r="K46" s="121"/>
      <c r="L46" s="121"/>
      <c r="M46" s="121"/>
      <c r="N46" s="121"/>
      <c r="O46" s="121"/>
      <c r="P46" s="121"/>
      <c r="Q46" s="123">
        <f t="shared" si="0"/>
        <v>59100</v>
      </c>
    </row>
    <row r="47" spans="1:17" ht="30.75" hidden="1" customHeight="1" x14ac:dyDescent="0.2">
      <c r="A47" s="124">
        <v>2</v>
      </c>
      <c r="B47" s="119"/>
      <c r="C47" s="127" t="s">
        <v>270</v>
      </c>
      <c r="D47" s="121"/>
      <c r="E47" s="121"/>
      <c r="F47" s="121"/>
      <c r="G47" s="121"/>
      <c r="H47" s="121"/>
      <c r="I47" s="121"/>
      <c r="J47" s="121"/>
      <c r="K47" s="121"/>
      <c r="L47" s="121"/>
      <c r="M47" s="121"/>
      <c r="N47" s="121"/>
      <c r="O47" s="121"/>
      <c r="P47" s="121"/>
      <c r="Q47" s="123">
        <f t="shared" si="0"/>
        <v>0</v>
      </c>
    </row>
    <row r="48" spans="1:17" ht="30.75" hidden="1" customHeight="1" x14ac:dyDescent="0.2">
      <c r="A48" s="124">
        <v>2</v>
      </c>
      <c r="B48" s="119"/>
      <c r="C48" s="127" t="s">
        <v>271</v>
      </c>
      <c r="D48" s="121"/>
      <c r="E48" s="121"/>
      <c r="F48" s="121"/>
      <c r="G48" s="121"/>
      <c r="H48" s="121"/>
      <c r="I48" s="121"/>
      <c r="J48" s="121"/>
      <c r="K48" s="121"/>
      <c r="L48" s="121"/>
      <c r="M48" s="121"/>
      <c r="N48" s="121"/>
      <c r="O48" s="121"/>
      <c r="P48" s="121"/>
      <c r="Q48" s="123">
        <f t="shared" si="0"/>
        <v>0</v>
      </c>
    </row>
    <row r="49" spans="1:17" ht="30.75" hidden="1" customHeight="1" x14ac:dyDescent="0.2">
      <c r="A49" s="124">
        <v>2</v>
      </c>
      <c r="B49" s="119"/>
      <c r="C49" s="127" t="s">
        <v>272</v>
      </c>
      <c r="D49" s="121"/>
      <c r="E49" s="121"/>
      <c r="F49" s="121"/>
      <c r="G49" s="121"/>
      <c r="H49" s="121"/>
      <c r="I49" s="121"/>
      <c r="J49" s="121"/>
      <c r="K49" s="121"/>
      <c r="L49" s="121"/>
      <c r="M49" s="121"/>
      <c r="N49" s="121"/>
      <c r="O49" s="121"/>
      <c r="P49" s="121"/>
      <c r="Q49" s="123">
        <f t="shared" si="0"/>
        <v>0</v>
      </c>
    </row>
    <row r="50" spans="1:17" ht="30.75" hidden="1" customHeight="1" x14ac:dyDescent="0.2">
      <c r="A50" s="124">
        <v>2</v>
      </c>
      <c r="B50" s="119"/>
      <c r="C50" s="127" t="s">
        <v>273</v>
      </c>
      <c r="D50" s="121"/>
      <c r="E50" s="121"/>
      <c r="F50" s="121"/>
      <c r="G50" s="121"/>
      <c r="H50" s="121"/>
      <c r="I50" s="121"/>
      <c r="J50" s="121"/>
      <c r="K50" s="121"/>
      <c r="L50" s="121"/>
      <c r="M50" s="121"/>
      <c r="N50" s="121"/>
      <c r="O50" s="121"/>
      <c r="P50" s="121"/>
      <c r="Q50" s="123">
        <f t="shared" si="0"/>
        <v>0</v>
      </c>
    </row>
    <row r="51" spans="1:17" ht="30.75" hidden="1" customHeight="1" x14ac:dyDescent="0.2">
      <c r="A51" s="124">
        <v>2</v>
      </c>
      <c r="B51" s="119"/>
      <c r="C51" s="127" t="s">
        <v>274</v>
      </c>
      <c r="D51" s="121"/>
      <c r="E51" s="121"/>
      <c r="F51" s="121"/>
      <c r="G51" s="121"/>
      <c r="H51" s="121"/>
      <c r="I51" s="121"/>
      <c r="J51" s="121"/>
      <c r="K51" s="121"/>
      <c r="L51" s="121"/>
      <c r="M51" s="121"/>
      <c r="N51" s="121"/>
      <c r="O51" s="121"/>
      <c r="P51" s="121"/>
      <c r="Q51" s="123">
        <f t="shared" si="0"/>
        <v>0</v>
      </c>
    </row>
    <row r="52" spans="1:17" ht="30.75" hidden="1" customHeight="1" x14ac:dyDescent="0.2">
      <c r="A52" s="124">
        <v>2</v>
      </c>
      <c r="B52" s="119"/>
      <c r="C52" s="127" t="s">
        <v>275</v>
      </c>
      <c r="D52" s="121"/>
      <c r="E52" s="121"/>
      <c r="F52" s="121"/>
      <c r="G52" s="121"/>
      <c r="H52" s="121"/>
      <c r="I52" s="121"/>
      <c r="J52" s="121"/>
      <c r="K52" s="121"/>
      <c r="L52" s="121"/>
      <c r="M52" s="121"/>
      <c r="N52" s="121"/>
      <c r="O52" s="121"/>
      <c r="P52" s="121"/>
      <c r="Q52" s="123">
        <f t="shared" si="0"/>
        <v>0</v>
      </c>
    </row>
    <row r="53" spans="1:17" ht="30.75" hidden="1" customHeight="1" x14ac:dyDescent="0.2">
      <c r="A53" s="124">
        <v>2</v>
      </c>
      <c r="B53" s="119"/>
      <c r="C53" s="127" t="s">
        <v>276</v>
      </c>
      <c r="D53" s="121"/>
      <c r="E53" s="121"/>
      <c r="F53" s="121"/>
      <c r="G53" s="121"/>
      <c r="H53" s="121"/>
      <c r="I53" s="121"/>
      <c r="J53" s="121"/>
      <c r="K53" s="121"/>
      <c r="L53" s="121"/>
      <c r="M53" s="121"/>
      <c r="N53" s="121"/>
      <c r="O53" s="121"/>
      <c r="P53" s="121"/>
      <c r="Q53" s="123">
        <f t="shared" si="0"/>
        <v>0</v>
      </c>
    </row>
    <row r="54" spans="1:17" ht="30.75" hidden="1" customHeight="1" x14ac:dyDescent="0.2">
      <c r="A54" s="124">
        <v>2</v>
      </c>
      <c r="B54" s="119"/>
      <c r="C54" s="120" t="s">
        <v>277</v>
      </c>
      <c r="D54" s="121"/>
      <c r="E54" s="121"/>
      <c r="F54" s="121"/>
      <c r="G54" s="121"/>
      <c r="H54" s="121"/>
      <c r="I54" s="121"/>
      <c r="J54" s="121"/>
      <c r="K54" s="121"/>
      <c r="L54" s="121"/>
      <c r="M54" s="121"/>
      <c r="N54" s="121"/>
      <c r="O54" s="121"/>
      <c r="P54" s="121"/>
      <c r="Q54" s="123">
        <f t="shared" si="0"/>
        <v>0</v>
      </c>
    </row>
    <row r="55" spans="1:17" ht="25.5" customHeight="1" x14ac:dyDescent="0.2">
      <c r="A55" s="124"/>
      <c r="B55" s="124"/>
      <c r="C55" s="128" t="s">
        <v>278</v>
      </c>
      <c r="D55" s="121">
        <f t="shared" ref="D55:Q55" si="2">SUM(D10:D54)</f>
        <v>524100</v>
      </c>
      <c r="E55" s="121">
        <f t="shared" si="2"/>
        <v>0</v>
      </c>
      <c r="F55" s="121">
        <f t="shared" si="2"/>
        <v>0</v>
      </c>
      <c r="G55" s="121">
        <f t="shared" si="2"/>
        <v>0</v>
      </c>
      <c r="H55" s="121">
        <f t="shared" si="2"/>
        <v>0</v>
      </c>
      <c r="I55" s="121">
        <f t="shared" si="2"/>
        <v>0</v>
      </c>
      <c r="J55" s="121">
        <f t="shared" si="2"/>
        <v>0</v>
      </c>
      <c r="K55" s="121">
        <f t="shared" si="2"/>
        <v>0</v>
      </c>
      <c r="L55" s="121">
        <f t="shared" si="2"/>
        <v>0</v>
      </c>
      <c r="M55" s="121">
        <f t="shared" si="2"/>
        <v>0</v>
      </c>
      <c r="N55" s="121">
        <f t="shared" si="2"/>
        <v>0</v>
      </c>
      <c r="O55" s="121">
        <f t="shared" si="2"/>
        <v>0</v>
      </c>
      <c r="P55" s="121">
        <f t="shared" si="2"/>
        <v>0</v>
      </c>
      <c r="Q55" s="121">
        <f t="shared" si="2"/>
        <v>524100</v>
      </c>
    </row>
    <row r="57" spans="1:17" s="114" customFormat="1" ht="19.5" hidden="1" customHeight="1" x14ac:dyDescent="0.3">
      <c r="A57" s="112"/>
      <c r="B57" s="112"/>
      <c r="C57" s="585" t="s">
        <v>212</v>
      </c>
      <c r="D57" s="585"/>
      <c r="E57" s="129"/>
      <c r="F57" s="129"/>
      <c r="G57" s="129"/>
      <c r="H57" s="130" t="s">
        <v>213</v>
      </c>
      <c r="I57" s="129"/>
      <c r="J57" s="129"/>
      <c r="K57" s="129"/>
      <c r="L57" s="129"/>
      <c r="M57" s="129"/>
      <c r="N57" s="129"/>
      <c r="O57" s="129"/>
      <c r="P57" s="129"/>
    </row>
    <row r="58" spans="1:17" s="114" customFormat="1" ht="18.75" x14ac:dyDescent="0.3">
      <c r="A58" s="112"/>
      <c r="B58" s="112"/>
      <c r="C58" s="129"/>
      <c r="D58" s="131"/>
      <c r="E58" s="129"/>
      <c r="F58" s="129"/>
      <c r="G58" s="129"/>
      <c r="H58" s="132"/>
      <c r="I58" s="129"/>
      <c r="J58" s="129"/>
      <c r="K58" s="129"/>
      <c r="L58" s="129"/>
      <c r="M58" s="129"/>
      <c r="N58" s="129"/>
      <c r="O58" s="129"/>
      <c r="P58" s="129"/>
    </row>
    <row r="59" spans="1:17" s="114" customFormat="1" ht="38.25" customHeight="1" x14ac:dyDescent="0.3">
      <c r="A59" s="112"/>
      <c r="B59" s="112"/>
      <c r="C59" s="585" t="s">
        <v>214</v>
      </c>
      <c r="D59" s="585"/>
      <c r="E59" s="129"/>
      <c r="F59" s="129"/>
      <c r="G59" s="129" t="s">
        <v>279</v>
      </c>
      <c r="H59" s="130" t="s">
        <v>215</v>
      </c>
      <c r="I59" s="129"/>
      <c r="J59" s="129"/>
      <c r="K59" s="129"/>
      <c r="L59" s="129"/>
      <c r="M59" s="129"/>
      <c r="N59" s="129"/>
      <c r="O59" s="129"/>
      <c r="P59" s="129"/>
    </row>
  </sheetData>
  <mergeCells count="12">
    <mergeCell ref="C59:D59"/>
    <mergeCell ref="A2:Q2"/>
    <mergeCell ref="A3:Q3"/>
    <mergeCell ref="A4:Q4"/>
    <mergeCell ref="A5:Q5"/>
    <mergeCell ref="A6:Q6"/>
    <mergeCell ref="A7:Q7"/>
    <mergeCell ref="A8:A9"/>
    <mergeCell ref="B8:B9"/>
    <mergeCell ref="C8:C9"/>
    <mergeCell ref="D8:Q8"/>
    <mergeCell ref="C57:D57"/>
  </mergeCells>
  <pageMargins left="0.62992125984251968" right="3.937007874015748E-2" top="0.55118110236220474" bottom="0.55118110236220474" header="0.31496062992125984" footer="0.11811023622047245"/>
  <pageSetup paperSize="9" scale="7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Y64"/>
  <sheetViews>
    <sheetView topLeftCell="A25" zoomScale="80" zoomScaleNormal="80" workbookViewId="0">
      <selection activeCell="Z51" sqref="Z51"/>
    </sheetView>
  </sheetViews>
  <sheetFormatPr defaultRowHeight="15" x14ac:dyDescent="0.25"/>
  <cols>
    <col min="1" max="1" width="11" style="133" customWidth="1"/>
    <col min="2" max="2" width="4.5703125" style="133" customWidth="1"/>
    <col min="3" max="4" width="5.42578125" style="133" customWidth="1"/>
    <col min="5" max="5" width="4.85546875" style="133" customWidth="1"/>
    <col min="6" max="7" width="5.7109375" style="133" customWidth="1"/>
    <col min="8" max="8" width="4.7109375" style="133" customWidth="1"/>
    <col min="9" max="10" width="5.7109375" style="133" customWidth="1"/>
    <col min="11" max="11" width="4.7109375" style="133" customWidth="1"/>
    <col min="12" max="13" width="5.7109375" style="133" customWidth="1"/>
    <col min="14" max="14" width="4.7109375" style="133" customWidth="1"/>
    <col min="15" max="15" width="5.140625" style="133" customWidth="1"/>
    <col min="16" max="16" width="4.7109375" style="133" customWidth="1"/>
    <col min="17" max="17" width="5.7109375" style="133" customWidth="1"/>
    <col min="18" max="19" width="6.7109375" style="133" customWidth="1"/>
    <col min="20" max="20" width="4.7109375" style="133" customWidth="1"/>
    <col min="21" max="22" width="5.7109375" style="133" customWidth="1"/>
    <col min="23" max="23" width="4.7109375" style="133" customWidth="1"/>
    <col min="24" max="25" width="5.7109375" style="133" customWidth="1"/>
    <col min="26" max="26" width="5.28515625" style="133" customWidth="1"/>
    <col min="27" max="28" width="5.7109375" style="133" customWidth="1"/>
    <col min="29" max="29" width="4.7109375" style="133" customWidth="1"/>
    <col min="30" max="30" width="5.7109375" style="133" customWidth="1"/>
    <col min="31" max="31" width="5.85546875" style="133" customWidth="1"/>
    <col min="32" max="32" width="4.7109375" style="133" customWidth="1"/>
    <col min="33" max="33" width="5.7109375" style="133" customWidth="1"/>
    <col min="34" max="34" width="5.140625" style="133" customWidth="1"/>
    <col min="35" max="35" width="5.7109375" style="133" customWidth="1"/>
    <col min="36" max="36" width="6.7109375" style="133" customWidth="1"/>
    <col min="37" max="37" width="5.5703125" style="133" customWidth="1"/>
    <col min="38" max="38" width="4.7109375" style="133" customWidth="1"/>
    <col min="39" max="39" width="5.7109375" style="133" customWidth="1"/>
    <col min="40" max="40" width="5.140625" style="133" customWidth="1"/>
    <col min="41" max="41" width="4.7109375" style="133" customWidth="1"/>
    <col min="42" max="42" width="5.7109375" style="133" customWidth="1"/>
    <col min="43" max="43" width="5.28515625" style="133" customWidth="1"/>
    <col min="44" max="44" width="5.7109375" style="133" customWidth="1"/>
    <col min="45" max="45" width="6.7109375" style="133" customWidth="1"/>
    <col min="46" max="46" width="5" style="133" customWidth="1"/>
    <col min="47" max="47" width="5.7109375" style="133" customWidth="1"/>
    <col min="48" max="48" width="6.7109375" style="133" customWidth="1"/>
    <col min="49" max="49" width="5" style="133" customWidth="1"/>
    <col min="50" max="249" width="9.140625" style="133"/>
    <col min="250" max="250" width="6.7109375" style="133" customWidth="1"/>
    <col min="251" max="252" width="4.5703125" style="133" customWidth="1"/>
    <col min="253" max="253" width="5.42578125" style="133" customWidth="1"/>
    <col min="254" max="254" width="4.7109375" style="133" customWidth="1"/>
    <col min="255" max="256" width="5.7109375" style="133" customWidth="1"/>
    <col min="257" max="257" width="4.7109375" style="133" customWidth="1"/>
    <col min="258" max="259" width="5.7109375" style="133" customWidth="1"/>
    <col min="260" max="260" width="4.7109375" style="133" customWidth="1"/>
    <col min="261" max="262" width="5.7109375" style="133" customWidth="1"/>
    <col min="263" max="263" width="4.7109375" style="133" customWidth="1"/>
    <col min="264" max="264" width="5.140625" style="133" customWidth="1"/>
    <col min="265" max="265" width="4.7109375" style="133" customWidth="1"/>
    <col min="266" max="266" width="5.7109375" style="133" customWidth="1"/>
    <col min="267" max="268" width="6.7109375" style="133" customWidth="1"/>
    <col min="269" max="269" width="4.7109375" style="133" customWidth="1"/>
    <col min="270" max="271" width="5.7109375" style="133" customWidth="1"/>
    <col min="272" max="272" width="4.7109375" style="133" customWidth="1"/>
    <col min="273" max="274" width="5.7109375" style="133" customWidth="1"/>
    <col min="275" max="275" width="5.28515625" style="133" customWidth="1"/>
    <col min="276" max="277" width="5.7109375" style="133" customWidth="1"/>
    <col min="278" max="278" width="4.7109375" style="133" customWidth="1"/>
    <col min="279" max="279" width="5.7109375" style="133" customWidth="1"/>
    <col min="280" max="280" width="5.85546875" style="133" customWidth="1"/>
    <col min="281" max="281" width="4.7109375" style="133" customWidth="1"/>
    <col min="282" max="282" width="5.7109375" style="133" customWidth="1"/>
    <col min="283" max="283" width="5.140625" style="133" customWidth="1"/>
    <col min="284" max="284" width="5.7109375" style="133" customWidth="1"/>
    <col min="285" max="285" width="6.7109375" style="133" customWidth="1"/>
    <col min="286" max="286" width="5.5703125" style="133" customWidth="1"/>
    <col min="287" max="287" width="4.7109375" style="133" customWidth="1"/>
    <col min="288" max="288" width="5.7109375" style="133" customWidth="1"/>
    <col min="289" max="289" width="5.140625" style="133" customWidth="1"/>
    <col min="290" max="290" width="4.7109375" style="133" customWidth="1"/>
    <col min="291" max="291" width="5.7109375" style="133" customWidth="1"/>
    <col min="292" max="292" width="5.28515625" style="133" customWidth="1"/>
    <col min="293" max="294" width="5.7109375" style="133" customWidth="1"/>
    <col min="295" max="295" width="4.7109375" style="133" customWidth="1"/>
    <col min="296" max="296" width="5.7109375" style="133" customWidth="1"/>
    <col min="297" max="297" width="6.7109375" style="133" customWidth="1"/>
    <col min="298" max="298" width="5" style="133" customWidth="1"/>
    <col min="299" max="299" width="5.7109375" style="133" customWidth="1"/>
    <col min="300" max="300" width="6.7109375" style="133" customWidth="1"/>
    <col min="301" max="301" width="5" style="133" customWidth="1"/>
    <col min="302" max="505" width="9.140625" style="133"/>
    <col min="506" max="506" width="6.7109375" style="133" customWidth="1"/>
    <col min="507" max="508" width="4.5703125" style="133" customWidth="1"/>
    <col min="509" max="509" width="5.42578125" style="133" customWidth="1"/>
    <col min="510" max="510" width="4.7109375" style="133" customWidth="1"/>
    <col min="511" max="512" width="5.7109375" style="133" customWidth="1"/>
    <col min="513" max="513" width="4.7109375" style="133" customWidth="1"/>
    <col min="514" max="515" width="5.7109375" style="133" customWidth="1"/>
    <col min="516" max="516" width="4.7109375" style="133" customWidth="1"/>
    <col min="517" max="518" width="5.7109375" style="133" customWidth="1"/>
    <col min="519" max="519" width="4.7109375" style="133" customWidth="1"/>
    <col min="520" max="520" width="5.140625" style="133" customWidth="1"/>
    <col min="521" max="521" width="4.7109375" style="133" customWidth="1"/>
    <col min="522" max="522" width="5.7109375" style="133" customWidth="1"/>
    <col min="523" max="524" width="6.7109375" style="133" customWidth="1"/>
    <col min="525" max="525" width="4.7109375" style="133" customWidth="1"/>
    <col min="526" max="527" width="5.7109375" style="133" customWidth="1"/>
    <col min="528" max="528" width="4.7109375" style="133" customWidth="1"/>
    <col min="529" max="530" width="5.7109375" style="133" customWidth="1"/>
    <col min="531" max="531" width="5.28515625" style="133" customWidth="1"/>
    <col min="532" max="533" width="5.7109375" style="133" customWidth="1"/>
    <col min="534" max="534" width="4.7109375" style="133" customWidth="1"/>
    <col min="535" max="535" width="5.7109375" style="133" customWidth="1"/>
    <col min="536" max="536" width="5.85546875" style="133" customWidth="1"/>
    <col min="537" max="537" width="4.7109375" style="133" customWidth="1"/>
    <col min="538" max="538" width="5.7109375" style="133" customWidth="1"/>
    <col min="539" max="539" width="5.140625" style="133" customWidth="1"/>
    <col min="540" max="540" width="5.7109375" style="133" customWidth="1"/>
    <col min="541" max="541" width="6.7109375" style="133" customWidth="1"/>
    <col min="542" max="542" width="5.5703125" style="133" customWidth="1"/>
    <col min="543" max="543" width="4.7109375" style="133" customWidth="1"/>
    <col min="544" max="544" width="5.7109375" style="133" customWidth="1"/>
    <col min="545" max="545" width="5.140625" style="133" customWidth="1"/>
    <col min="546" max="546" width="4.7109375" style="133" customWidth="1"/>
    <col min="547" max="547" width="5.7109375" style="133" customWidth="1"/>
    <col min="548" max="548" width="5.28515625" style="133" customWidth="1"/>
    <col min="549" max="550" width="5.7109375" style="133" customWidth="1"/>
    <col min="551" max="551" width="4.7109375" style="133" customWidth="1"/>
    <col min="552" max="552" width="5.7109375" style="133" customWidth="1"/>
    <col min="553" max="553" width="6.7109375" style="133" customWidth="1"/>
    <col min="554" max="554" width="5" style="133" customWidth="1"/>
    <col min="555" max="555" width="5.7109375" style="133" customWidth="1"/>
    <col min="556" max="556" width="6.7109375" style="133" customWidth="1"/>
    <col min="557" max="557" width="5" style="133" customWidth="1"/>
    <col min="558" max="761" width="9.140625" style="133"/>
    <col min="762" max="762" width="6.7109375" style="133" customWidth="1"/>
    <col min="763" max="764" width="4.5703125" style="133" customWidth="1"/>
    <col min="765" max="765" width="5.42578125" style="133" customWidth="1"/>
    <col min="766" max="766" width="4.7109375" style="133" customWidth="1"/>
    <col min="767" max="768" width="5.7109375" style="133" customWidth="1"/>
    <col min="769" max="769" width="4.7109375" style="133" customWidth="1"/>
    <col min="770" max="771" width="5.7109375" style="133" customWidth="1"/>
    <col min="772" max="772" width="4.7109375" style="133" customWidth="1"/>
    <col min="773" max="774" width="5.7109375" style="133" customWidth="1"/>
    <col min="775" max="775" width="4.7109375" style="133" customWidth="1"/>
    <col min="776" max="776" width="5.140625" style="133" customWidth="1"/>
    <col min="777" max="777" width="4.7109375" style="133" customWidth="1"/>
    <col min="778" max="778" width="5.7109375" style="133" customWidth="1"/>
    <col min="779" max="780" width="6.7109375" style="133" customWidth="1"/>
    <col min="781" max="781" width="4.7109375" style="133" customWidth="1"/>
    <col min="782" max="783" width="5.7109375" style="133" customWidth="1"/>
    <col min="784" max="784" width="4.7109375" style="133" customWidth="1"/>
    <col min="785" max="786" width="5.7109375" style="133" customWidth="1"/>
    <col min="787" max="787" width="5.28515625" style="133" customWidth="1"/>
    <col min="788" max="789" width="5.7109375" style="133" customWidth="1"/>
    <col min="790" max="790" width="4.7109375" style="133" customWidth="1"/>
    <col min="791" max="791" width="5.7109375" style="133" customWidth="1"/>
    <col min="792" max="792" width="5.85546875" style="133" customWidth="1"/>
    <col min="793" max="793" width="4.7109375" style="133" customWidth="1"/>
    <col min="794" max="794" width="5.7109375" style="133" customWidth="1"/>
    <col min="795" max="795" width="5.140625" style="133" customWidth="1"/>
    <col min="796" max="796" width="5.7109375" style="133" customWidth="1"/>
    <col min="797" max="797" width="6.7109375" style="133" customWidth="1"/>
    <col min="798" max="798" width="5.5703125" style="133" customWidth="1"/>
    <col min="799" max="799" width="4.7109375" style="133" customWidth="1"/>
    <col min="800" max="800" width="5.7109375" style="133" customWidth="1"/>
    <col min="801" max="801" width="5.140625" style="133" customWidth="1"/>
    <col min="802" max="802" width="4.7109375" style="133" customWidth="1"/>
    <col min="803" max="803" width="5.7109375" style="133" customWidth="1"/>
    <col min="804" max="804" width="5.28515625" style="133" customWidth="1"/>
    <col min="805" max="806" width="5.7109375" style="133" customWidth="1"/>
    <col min="807" max="807" width="4.7109375" style="133" customWidth="1"/>
    <col min="808" max="808" width="5.7109375" style="133" customWidth="1"/>
    <col min="809" max="809" width="6.7109375" style="133" customWidth="1"/>
    <col min="810" max="810" width="5" style="133" customWidth="1"/>
    <col min="811" max="811" width="5.7109375" style="133" customWidth="1"/>
    <col min="812" max="812" width="6.7109375" style="133" customWidth="1"/>
    <col min="813" max="813" width="5" style="133" customWidth="1"/>
    <col min="814" max="1017" width="9.140625" style="133"/>
    <col min="1018" max="1018" width="6.7109375" style="133" customWidth="1"/>
    <col min="1019" max="1020" width="4.5703125" style="133" customWidth="1"/>
    <col min="1021" max="1021" width="5.42578125" style="133" customWidth="1"/>
    <col min="1022" max="1022" width="4.7109375" style="133" customWidth="1"/>
    <col min="1023" max="1024" width="5.7109375" style="133" customWidth="1"/>
    <col min="1025" max="1025" width="4.7109375" style="133" customWidth="1"/>
    <col min="1026" max="1027" width="5.7109375" style="133" customWidth="1"/>
    <col min="1028" max="1028" width="4.7109375" style="133" customWidth="1"/>
    <col min="1029" max="1030" width="5.7109375" style="133" customWidth="1"/>
    <col min="1031" max="1031" width="4.7109375" style="133" customWidth="1"/>
    <col min="1032" max="1032" width="5.140625" style="133" customWidth="1"/>
    <col min="1033" max="1033" width="4.7109375" style="133" customWidth="1"/>
    <col min="1034" max="1034" width="5.7109375" style="133" customWidth="1"/>
    <col min="1035" max="1036" width="6.7109375" style="133" customWidth="1"/>
    <col min="1037" max="1037" width="4.7109375" style="133" customWidth="1"/>
    <col min="1038" max="1039" width="5.7109375" style="133" customWidth="1"/>
    <col min="1040" max="1040" width="4.7109375" style="133" customWidth="1"/>
    <col min="1041" max="1042" width="5.7109375" style="133" customWidth="1"/>
    <col min="1043" max="1043" width="5.28515625" style="133" customWidth="1"/>
    <col min="1044" max="1045" width="5.7109375" style="133" customWidth="1"/>
    <col min="1046" max="1046" width="4.7109375" style="133" customWidth="1"/>
    <col min="1047" max="1047" width="5.7109375" style="133" customWidth="1"/>
    <col min="1048" max="1048" width="5.85546875" style="133" customWidth="1"/>
    <col min="1049" max="1049" width="4.7109375" style="133" customWidth="1"/>
    <col min="1050" max="1050" width="5.7109375" style="133" customWidth="1"/>
    <col min="1051" max="1051" width="5.140625" style="133" customWidth="1"/>
    <col min="1052" max="1052" width="5.7109375" style="133" customWidth="1"/>
    <col min="1053" max="1053" width="6.7109375" style="133" customWidth="1"/>
    <col min="1054" max="1054" width="5.5703125" style="133" customWidth="1"/>
    <col min="1055" max="1055" width="4.7109375" style="133" customWidth="1"/>
    <col min="1056" max="1056" width="5.7109375" style="133" customWidth="1"/>
    <col min="1057" max="1057" width="5.140625" style="133" customWidth="1"/>
    <col min="1058" max="1058" width="4.7109375" style="133" customWidth="1"/>
    <col min="1059" max="1059" width="5.7109375" style="133" customWidth="1"/>
    <col min="1060" max="1060" width="5.28515625" style="133" customWidth="1"/>
    <col min="1061" max="1062" width="5.7109375" style="133" customWidth="1"/>
    <col min="1063" max="1063" width="4.7109375" style="133" customWidth="1"/>
    <col min="1064" max="1064" width="5.7109375" style="133" customWidth="1"/>
    <col min="1065" max="1065" width="6.7109375" style="133" customWidth="1"/>
    <col min="1066" max="1066" width="5" style="133" customWidth="1"/>
    <col min="1067" max="1067" width="5.7109375" style="133" customWidth="1"/>
    <col min="1068" max="1068" width="6.7109375" style="133" customWidth="1"/>
    <col min="1069" max="1069" width="5" style="133" customWidth="1"/>
    <col min="1070" max="1273" width="9.140625" style="133"/>
    <col min="1274" max="1274" width="6.7109375" style="133" customWidth="1"/>
    <col min="1275" max="1276" width="4.5703125" style="133" customWidth="1"/>
    <col min="1277" max="1277" width="5.42578125" style="133" customWidth="1"/>
    <col min="1278" max="1278" width="4.7109375" style="133" customWidth="1"/>
    <col min="1279" max="1280" width="5.7109375" style="133" customWidth="1"/>
    <col min="1281" max="1281" width="4.7109375" style="133" customWidth="1"/>
    <col min="1282" max="1283" width="5.7109375" style="133" customWidth="1"/>
    <col min="1284" max="1284" width="4.7109375" style="133" customWidth="1"/>
    <col min="1285" max="1286" width="5.7109375" style="133" customWidth="1"/>
    <col min="1287" max="1287" width="4.7109375" style="133" customWidth="1"/>
    <col min="1288" max="1288" width="5.140625" style="133" customWidth="1"/>
    <col min="1289" max="1289" width="4.7109375" style="133" customWidth="1"/>
    <col min="1290" max="1290" width="5.7109375" style="133" customWidth="1"/>
    <col min="1291" max="1292" width="6.7109375" style="133" customWidth="1"/>
    <col min="1293" max="1293" width="4.7109375" style="133" customWidth="1"/>
    <col min="1294" max="1295" width="5.7109375" style="133" customWidth="1"/>
    <col min="1296" max="1296" width="4.7109375" style="133" customWidth="1"/>
    <col min="1297" max="1298" width="5.7109375" style="133" customWidth="1"/>
    <col min="1299" max="1299" width="5.28515625" style="133" customWidth="1"/>
    <col min="1300" max="1301" width="5.7109375" style="133" customWidth="1"/>
    <col min="1302" max="1302" width="4.7109375" style="133" customWidth="1"/>
    <col min="1303" max="1303" width="5.7109375" style="133" customWidth="1"/>
    <col min="1304" max="1304" width="5.85546875" style="133" customWidth="1"/>
    <col min="1305" max="1305" width="4.7109375" style="133" customWidth="1"/>
    <col min="1306" max="1306" width="5.7109375" style="133" customWidth="1"/>
    <col min="1307" max="1307" width="5.140625" style="133" customWidth="1"/>
    <col min="1308" max="1308" width="5.7109375" style="133" customWidth="1"/>
    <col min="1309" max="1309" width="6.7109375" style="133" customWidth="1"/>
    <col min="1310" max="1310" width="5.5703125" style="133" customWidth="1"/>
    <col min="1311" max="1311" width="4.7109375" style="133" customWidth="1"/>
    <col min="1312" max="1312" width="5.7109375" style="133" customWidth="1"/>
    <col min="1313" max="1313" width="5.140625" style="133" customWidth="1"/>
    <col min="1314" max="1314" width="4.7109375" style="133" customWidth="1"/>
    <col min="1315" max="1315" width="5.7109375" style="133" customWidth="1"/>
    <col min="1316" max="1316" width="5.28515625" style="133" customWidth="1"/>
    <col min="1317" max="1318" width="5.7109375" style="133" customWidth="1"/>
    <col min="1319" max="1319" width="4.7109375" style="133" customWidth="1"/>
    <col min="1320" max="1320" width="5.7109375" style="133" customWidth="1"/>
    <col min="1321" max="1321" width="6.7109375" style="133" customWidth="1"/>
    <col min="1322" max="1322" width="5" style="133" customWidth="1"/>
    <col min="1323" max="1323" width="5.7109375" style="133" customWidth="1"/>
    <col min="1324" max="1324" width="6.7109375" style="133" customWidth="1"/>
    <col min="1325" max="1325" width="5" style="133" customWidth="1"/>
    <col min="1326" max="1529" width="9.140625" style="133"/>
    <col min="1530" max="1530" width="6.7109375" style="133" customWidth="1"/>
    <col min="1531" max="1532" width="4.5703125" style="133" customWidth="1"/>
    <col min="1533" max="1533" width="5.42578125" style="133" customWidth="1"/>
    <col min="1534" max="1534" width="4.7109375" style="133" customWidth="1"/>
    <col min="1535" max="1536" width="5.7109375" style="133" customWidth="1"/>
    <col min="1537" max="1537" width="4.7109375" style="133" customWidth="1"/>
    <col min="1538" max="1539" width="5.7109375" style="133" customWidth="1"/>
    <col min="1540" max="1540" width="4.7109375" style="133" customWidth="1"/>
    <col min="1541" max="1542" width="5.7109375" style="133" customWidth="1"/>
    <col min="1543" max="1543" width="4.7109375" style="133" customWidth="1"/>
    <col min="1544" max="1544" width="5.140625" style="133" customWidth="1"/>
    <col min="1545" max="1545" width="4.7109375" style="133" customWidth="1"/>
    <col min="1546" max="1546" width="5.7109375" style="133" customWidth="1"/>
    <col min="1547" max="1548" width="6.7109375" style="133" customWidth="1"/>
    <col min="1549" max="1549" width="4.7109375" style="133" customWidth="1"/>
    <col min="1550" max="1551" width="5.7109375" style="133" customWidth="1"/>
    <col min="1552" max="1552" width="4.7109375" style="133" customWidth="1"/>
    <col min="1553" max="1554" width="5.7109375" style="133" customWidth="1"/>
    <col min="1555" max="1555" width="5.28515625" style="133" customWidth="1"/>
    <col min="1556" max="1557" width="5.7109375" style="133" customWidth="1"/>
    <col min="1558" max="1558" width="4.7109375" style="133" customWidth="1"/>
    <col min="1559" max="1559" width="5.7109375" style="133" customWidth="1"/>
    <col min="1560" max="1560" width="5.85546875" style="133" customWidth="1"/>
    <col min="1561" max="1561" width="4.7109375" style="133" customWidth="1"/>
    <col min="1562" max="1562" width="5.7109375" style="133" customWidth="1"/>
    <col min="1563" max="1563" width="5.140625" style="133" customWidth="1"/>
    <col min="1564" max="1564" width="5.7109375" style="133" customWidth="1"/>
    <col min="1565" max="1565" width="6.7109375" style="133" customWidth="1"/>
    <col min="1566" max="1566" width="5.5703125" style="133" customWidth="1"/>
    <col min="1567" max="1567" width="4.7109375" style="133" customWidth="1"/>
    <col min="1568" max="1568" width="5.7109375" style="133" customWidth="1"/>
    <col min="1569" max="1569" width="5.140625" style="133" customWidth="1"/>
    <col min="1570" max="1570" width="4.7109375" style="133" customWidth="1"/>
    <col min="1571" max="1571" width="5.7109375" style="133" customWidth="1"/>
    <col min="1572" max="1572" width="5.28515625" style="133" customWidth="1"/>
    <col min="1573" max="1574" width="5.7109375" style="133" customWidth="1"/>
    <col min="1575" max="1575" width="4.7109375" style="133" customWidth="1"/>
    <col min="1576" max="1576" width="5.7109375" style="133" customWidth="1"/>
    <col min="1577" max="1577" width="6.7109375" style="133" customWidth="1"/>
    <col min="1578" max="1578" width="5" style="133" customWidth="1"/>
    <col min="1579" max="1579" width="5.7109375" style="133" customWidth="1"/>
    <col min="1580" max="1580" width="6.7109375" style="133" customWidth="1"/>
    <col min="1581" max="1581" width="5" style="133" customWidth="1"/>
    <col min="1582" max="1785" width="9.140625" style="133"/>
    <col min="1786" max="1786" width="6.7109375" style="133" customWidth="1"/>
    <col min="1787" max="1788" width="4.5703125" style="133" customWidth="1"/>
    <col min="1789" max="1789" width="5.42578125" style="133" customWidth="1"/>
    <col min="1790" max="1790" width="4.7109375" style="133" customWidth="1"/>
    <col min="1791" max="1792" width="5.7109375" style="133" customWidth="1"/>
    <col min="1793" max="1793" width="4.7109375" style="133" customWidth="1"/>
    <col min="1794" max="1795" width="5.7109375" style="133" customWidth="1"/>
    <col min="1796" max="1796" width="4.7109375" style="133" customWidth="1"/>
    <col min="1797" max="1798" width="5.7109375" style="133" customWidth="1"/>
    <col min="1799" max="1799" width="4.7109375" style="133" customWidth="1"/>
    <col min="1800" max="1800" width="5.140625" style="133" customWidth="1"/>
    <col min="1801" max="1801" width="4.7109375" style="133" customWidth="1"/>
    <col min="1802" max="1802" width="5.7109375" style="133" customWidth="1"/>
    <col min="1803" max="1804" width="6.7109375" style="133" customWidth="1"/>
    <col min="1805" max="1805" width="4.7109375" style="133" customWidth="1"/>
    <col min="1806" max="1807" width="5.7109375" style="133" customWidth="1"/>
    <col min="1808" max="1808" width="4.7109375" style="133" customWidth="1"/>
    <col min="1809" max="1810" width="5.7109375" style="133" customWidth="1"/>
    <col min="1811" max="1811" width="5.28515625" style="133" customWidth="1"/>
    <col min="1812" max="1813" width="5.7109375" style="133" customWidth="1"/>
    <col min="1814" max="1814" width="4.7109375" style="133" customWidth="1"/>
    <col min="1815" max="1815" width="5.7109375" style="133" customWidth="1"/>
    <col min="1816" max="1816" width="5.85546875" style="133" customWidth="1"/>
    <col min="1817" max="1817" width="4.7109375" style="133" customWidth="1"/>
    <col min="1818" max="1818" width="5.7109375" style="133" customWidth="1"/>
    <col min="1819" max="1819" width="5.140625" style="133" customWidth="1"/>
    <col min="1820" max="1820" width="5.7109375" style="133" customWidth="1"/>
    <col min="1821" max="1821" width="6.7109375" style="133" customWidth="1"/>
    <col min="1822" max="1822" width="5.5703125" style="133" customWidth="1"/>
    <col min="1823" max="1823" width="4.7109375" style="133" customWidth="1"/>
    <col min="1824" max="1824" width="5.7109375" style="133" customWidth="1"/>
    <col min="1825" max="1825" width="5.140625" style="133" customWidth="1"/>
    <col min="1826" max="1826" width="4.7109375" style="133" customWidth="1"/>
    <col min="1827" max="1827" width="5.7109375" style="133" customWidth="1"/>
    <col min="1828" max="1828" width="5.28515625" style="133" customWidth="1"/>
    <col min="1829" max="1830" width="5.7109375" style="133" customWidth="1"/>
    <col min="1831" max="1831" width="4.7109375" style="133" customWidth="1"/>
    <col min="1832" max="1832" width="5.7109375" style="133" customWidth="1"/>
    <col min="1833" max="1833" width="6.7109375" style="133" customWidth="1"/>
    <col min="1834" max="1834" width="5" style="133" customWidth="1"/>
    <col min="1835" max="1835" width="5.7109375" style="133" customWidth="1"/>
    <col min="1836" max="1836" width="6.7109375" style="133" customWidth="1"/>
    <col min="1837" max="1837" width="5" style="133" customWidth="1"/>
    <col min="1838" max="2041" width="9.140625" style="133"/>
    <col min="2042" max="2042" width="6.7109375" style="133" customWidth="1"/>
    <col min="2043" max="2044" width="4.5703125" style="133" customWidth="1"/>
    <col min="2045" max="2045" width="5.42578125" style="133" customWidth="1"/>
    <col min="2046" max="2046" width="4.7109375" style="133" customWidth="1"/>
    <col min="2047" max="2048" width="5.7109375" style="133" customWidth="1"/>
    <col min="2049" max="2049" width="4.7109375" style="133" customWidth="1"/>
    <col min="2050" max="2051" width="5.7109375" style="133" customWidth="1"/>
    <col min="2052" max="2052" width="4.7109375" style="133" customWidth="1"/>
    <col min="2053" max="2054" width="5.7109375" style="133" customWidth="1"/>
    <col min="2055" max="2055" width="4.7109375" style="133" customWidth="1"/>
    <col min="2056" max="2056" width="5.140625" style="133" customWidth="1"/>
    <col min="2057" max="2057" width="4.7109375" style="133" customWidth="1"/>
    <col min="2058" max="2058" width="5.7109375" style="133" customWidth="1"/>
    <col min="2059" max="2060" width="6.7109375" style="133" customWidth="1"/>
    <col min="2061" max="2061" width="4.7109375" style="133" customWidth="1"/>
    <col min="2062" max="2063" width="5.7109375" style="133" customWidth="1"/>
    <col min="2064" max="2064" width="4.7109375" style="133" customWidth="1"/>
    <col min="2065" max="2066" width="5.7109375" style="133" customWidth="1"/>
    <col min="2067" max="2067" width="5.28515625" style="133" customWidth="1"/>
    <col min="2068" max="2069" width="5.7109375" style="133" customWidth="1"/>
    <col min="2070" max="2070" width="4.7109375" style="133" customWidth="1"/>
    <col min="2071" max="2071" width="5.7109375" style="133" customWidth="1"/>
    <col min="2072" max="2072" width="5.85546875" style="133" customWidth="1"/>
    <col min="2073" max="2073" width="4.7109375" style="133" customWidth="1"/>
    <col min="2074" max="2074" width="5.7109375" style="133" customWidth="1"/>
    <col min="2075" max="2075" width="5.140625" style="133" customWidth="1"/>
    <col min="2076" max="2076" width="5.7109375" style="133" customWidth="1"/>
    <col min="2077" max="2077" width="6.7109375" style="133" customWidth="1"/>
    <col min="2078" max="2078" width="5.5703125" style="133" customWidth="1"/>
    <col min="2079" max="2079" width="4.7109375" style="133" customWidth="1"/>
    <col min="2080" max="2080" width="5.7109375" style="133" customWidth="1"/>
    <col min="2081" max="2081" width="5.140625" style="133" customWidth="1"/>
    <col min="2082" max="2082" width="4.7109375" style="133" customWidth="1"/>
    <col min="2083" max="2083" width="5.7109375" style="133" customWidth="1"/>
    <col min="2084" max="2084" width="5.28515625" style="133" customWidth="1"/>
    <col min="2085" max="2086" width="5.7109375" style="133" customWidth="1"/>
    <col min="2087" max="2087" width="4.7109375" style="133" customWidth="1"/>
    <col min="2088" max="2088" width="5.7109375" style="133" customWidth="1"/>
    <col min="2089" max="2089" width="6.7109375" style="133" customWidth="1"/>
    <col min="2090" max="2090" width="5" style="133" customWidth="1"/>
    <col min="2091" max="2091" width="5.7109375" style="133" customWidth="1"/>
    <col min="2092" max="2092" width="6.7109375" style="133" customWidth="1"/>
    <col min="2093" max="2093" width="5" style="133" customWidth="1"/>
    <col min="2094" max="2297" width="9.140625" style="133"/>
    <col min="2298" max="2298" width="6.7109375" style="133" customWidth="1"/>
    <col min="2299" max="2300" width="4.5703125" style="133" customWidth="1"/>
    <col min="2301" max="2301" width="5.42578125" style="133" customWidth="1"/>
    <col min="2302" max="2302" width="4.7109375" style="133" customWidth="1"/>
    <col min="2303" max="2304" width="5.7109375" style="133" customWidth="1"/>
    <col min="2305" max="2305" width="4.7109375" style="133" customWidth="1"/>
    <col min="2306" max="2307" width="5.7109375" style="133" customWidth="1"/>
    <col min="2308" max="2308" width="4.7109375" style="133" customWidth="1"/>
    <col min="2309" max="2310" width="5.7109375" style="133" customWidth="1"/>
    <col min="2311" max="2311" width="4.7109375" style="133" customWidth="1"/>
    <col min="2312" max="2312" width="5.140625" style="133" customWidth="1"/>
    <col min="2313" max="2313" width="4.7109375" style="133" customWidth="1"/>
    <col min="2314" max="2314" width="5.7109375" style="133" customWidth="1"/>
    <col min="2315" max="2316" width="6.7109375" style="133" customWidth="1"/>
    <col min="2317" max="2317" width="4.7109375" style="133" customWidth="1"/>
    <col min="2318" max="2319" width="5.7109375" style="133" customWidth="1"/>
    <col min="2320" max="2320" width="4.7109375" style="133" customWidth="1"/>
    <col min="2321" max="2322" width="5.7109375" style="133" customWidth="1"/>
    <col min="2323" max="2323" width="5.28515625" style="133" customWidth="1"/>
    <col min="2324" max="2325" width="5.7109375" style="133" customWidth="1"/>
    <col min="2326" max="2326" width="4.7109375" style="133" customWidth="1"/>
    <col min="2327" max="2327" width="5.7109375" style="133" customWidth="1"/>
    <col min="2328" max="2328" width="5.85546875" style="133" customWidth="1"/>
    <col min="2329" max="2329" width="4.7109375" style="133" customWidth="1"/>
    <col min="2330" max="2330" width="5.7109375" style="133" customWidth="1"/>
    <col min="2331" max="2331" width="5.140625" style="133" customWidth="1"/>
    <col min="2332" max="2332" width="5.7109375" style="133" customWidth="1"/>
    <col min="2333" max="2333" width="6.7109375" style="133" customWidth="1"/>
    <col min="2334" max="2334" width="5.5703125" style="133" customWidth="1"/>
    <col min="2335" max="2335" width="4.7109375" style="133" customWidth="1"/>
    <col min="2336" max="2336" width="5.7109375" style="133" customWidth="1"/>
    <col min="2337" max="2337" width="5.140625" style="133" customWidth="1"/>
    <col min="2338" max="2338" width="4.7109375" style="133" customWidth="1"/>
    <col min="2339" max="2339" width="5.7109375" style="133" customWidth="1"/>
    <col min="2340" max="2340" width="5.28515625" style="133" customWidth="1"/>
    <col min="2341" max="2342" width="5.7109375" style="133" customWidth="1"/>
    <col min="2343" max="2343" width="4.7109375" style="133" customWidth="1"/>
    <col min="2344" max="2344" width="5.7109375" style="133" customWidth="1"/>
    <col min="2345" max="2345" width="6.7109375" style="133" customWidth="1"/>
    <col min="2346" max="2346" width="5" style="133" customWidth="1"/>
    <col min="2347" max="2347" width="5.7109375" style="133" customWidth="1"/>
    <col min="2348" max="2348" width="6.7109375" style="133" customWidth="1"/>
    <col min="2349" max="2349" width="5" style="133" customWidth="1"/>
    <col min="2350" max="2553" width="9.140625" style="133"/>
    <col min="2554" max="2554" width="6.7109375" style="133" customWidth="1"/>
    <col min="2555" max="2556" width="4.5703125" style="133" customWidth="1"/>
    <col min="2557" max="2557" width="5.42578125" style="133" customWidth="1"/>
    <col min="2558" max="2558" width="4.7109375" style="133" customWidth="1"/>
    <col min="2559" max="2560" width="5.7109375" style="133" customWidth="1"/>
    <col min="2561" max="2561" width="4.7109375" style="133" customWidth="1"/>
    <col min="2562" max="2563" width="5.7109375" style="133" customWidth="1"/>
    <col min="2564" max="2564" width="4.7109375" style="133" customWidth="1"/>
    <col min="2565" max="2566" width="5.7109375" style="133" customWidth="1"/>
    <col min="2567" max="2567" width="4.7109375" style="133" customWidth="1"/>
    <col min="2568" max="2568" width="5.140625" style="133" customWidth="1"/>
    <col min="2569" max="2569" width="4.7109375" style="133" customWidth="1"/>
    <col min="2570" max="2570" width="5.7109375" style="133" customWidth="1"/>
    <col min="2571" max="2572" width="6.7109375" style="133" customWidth="1"/>
    <col min="2573" max="2573" width="4.7109375" style="133" customWidth="1"/>
    <col min="2574" max="2575" width="5.7109375" style="133" customWidth="1"/>
    <col min="2576" max="2576" width="4.7109375" style="133" customWidth="1"/>
    <col min="2577" max="2578" width="5.7109375" style="133" customWidth="1"/>
    <col min="2579" max="2579" width="5.28515625" style="133" customWidth="1"/>
    <col min="2580" max="2581" width="5.7109375" style="133" customWidth="1"/>
    <col min="2582" max="2582" width="4.7109375" style="133" customWidth="1"/>
    <col min="2583" max="2583" width="5.7109375" style="133" customWidth="1"/>
    <col min="2584" max="2584" width="5.85546875" style="133" customWidth="1"/>
    <col min="2585" max="2585" width="4.7109375" style="133" customWidth="1"/>
    <col min="2586" max="2586" width="5.7109375" style="133" customWidth="1"/>
    <col min="2587" max="2587" width="5.140625" style="133" customWidth="1"/>
    <col min="2588" max="2588" width="5.7109375" style="133" customWidth="1"/>
    <col min="2589" max="2589" width="6.7109375" style="133" customWidth="1"/>
    <col min="2590" max="2590" width="5.5703125" style="133" customWidth="1"/>
    <col min="2591" max="2591" width="4.7109375" style="133" customWidth="1"/>
    <col min="2592" max="2592" width="5.7109375" style="133" customWidth="1"/>
    <col min="2593" max="2593" width="5.140625" style="133" customWidth="1"/>
    <col min="2594" max="2594" width="4.7109375" style="133" customWidth="1"/>
    <col min="2595" max="2595" width="5.7109375" style="133" customWidth="1"/>
    <col min="2596" max="2596" width="5.28515625" style="133" customWidth="1"/>
    <col min="2597" max="2598" width="5.7109375" style="133" customWidth="1"/>
    <col min="2599" max="2599" width="4.7109375" style="133" customWidth="1"/>
    <col min="2600" max="2600" width="5.7109375" style="133" customWidth="1"/>
    <col min="2601" max="2601" width="6.7109375" style="133" customWidth="1"/>
    <col min="2602" max="2602" width="5" style="133" customWidth="1"/>
    <col min="2603" max="2603" width="5.7109375" style="133" customWidth="1"/>
    <col min="2604" max="2604" width="6.7109375" style="133" customWidth="1"/>
    <col min="2605" max="2605" width="5" style="133" customWidth="1"/>
    <col min="2606" max="2809" width="9.140625" style="133"/>
    <col min="2810" max="2810" width="6.7109375" style="133" customWidth="1"/>
    <col min="2811" max="2812" width="4.5703125" style="133" customWidth="1"/>
    <col min="2813" max="2813" width="5.42578125" style="133" customWidth="1"/>
    <col min="2814" max="2814" width="4.7109375" style="133" customWidth="1"/>
    <col min="2815" max="2816" width="5.7109375" style="133" customWidth="1"/>
    <col min="2817" max="2817" width="4.7109375" style="133" customWidth="1"/>
    <col min="2818" max="2819" width="5.7109375" style="133" customWidth="1"/>
    <col min="2820" max="2820" width="4.7109375" style="133" customWidth="1"/>
    <col min="2821" max="2822" width="5.7109375" style="133" customWidth="1"/>
    <col min="2823" max="2823" width="4.7109375" style="133" customWidth="1"/>
    <col min="2824" max="2824" width="5.140625" style="133" customWidth="1"/>
    <col min="2825" max="2825" width="4.7109375" style="133" customWidth="1"/>
    <col min="2826" max="2826" width="5.7109375" style="133" customWidth="1"/>
    <col min="2827" max="2828" width="6.7109375" style="133" customWidth="1"/>
    <col min="2829" max="2829" width="4.7109375" style="133" customWidth="1"/>
    <col min="2830" max="2831" width="5.7109375" style="133" customWidth="1"/>
    <col min="2832" max="2832" width="4.7109375" style="133" customWidth="1"/>
    <col min="2833" max="2834" width="5.7109375" style="133" customWidth="1"/>
    <col min="2835" max="2835" width="5.28515625" style="133" customWidth="1"/>
    <col min="2836" max="2837" width="5.7109375" style="133" customWidth="1"/>
    <col min="2838" max="2838" width="4.7109375" style="133" customWidth="1"/>
    <col min="2839" max="2839" width="5.7109375" style="133" customWidth="1"/>
    <col min="2840" max="2840" width="5.85546875" style="133" customWidth="1"/>
    <col min="2841" max="2841" width="4.7109375" style="133" customWidth="1"/>
    <col min="2842" max="2842" width="5.7109375" style="133" customWidth="1"/>
    <col min="2843" max="2843" width="5.140625" style="133" customWidth="1"/>
    <col min="2844" max="2844" width="5.7109375" style="133" customWidth="1"/>
    <col min="2845" max="2845" width="6.7109375" style="133" customWidth="1"/>
    <col min="2846" max="2846" width="5.5703125" style="133" customWidth="1"/>
    <col min="2847" max="2847" width="4.7109375" style="133" customWidth="1"/>
    <col min="2848" max="2848" width="5.7109375" style="133" customWidth="1"/>
    <col min="2849" max="2849" width="5.140625" style="133" customWidth="1"/>
    <col min="2850" max="2850" width="4.7109375" style="133" customWidth="1"/>
    <col min="2851" max="2851" width="5.7109375" style="133" customWidth="1"/>
    <col min="2852" max="2852" width="5.28515625" style="133" customWidth="1"/>
    <col min="2853" max="2854" width="5.7109375" style="133" customWidth="1"/>
    <col min="2855" max="2855" width="4.7109375" style="133" customWidth="1"/>
    <col min="2856" max="2856" width="5.7109375" style="133" customWidth="1"/>
    <col min="2857" max="2857" width="6.7109375" style="133" customWidth="1"/>
    <col min="2858" max="2858" width="5" style="133" customWidth="1"/>
    <col min="2859" max="2859" width="5.7109375" style="133" customWidth="1"/>
    <col min="2860" max="2860" width="6.7109375" style="133" customWidth="1"/>
    <col min="2861" max="2861" width="5" style="133" customWidth="1"/>
    <col min="2862" max="3065" width="9.140625" style="133"/>
    <col min="3066" max="3066" width="6.7109375" style="133" customWidth="1"/>
    <col min="3067" max="3068" width="4.5703125" style="133" customWidth="1"/>
    <col min="3069" max="3069" width="5.42578125" style="133" customWidth="1"/>
    <col min="3070" max="3070" width="4.7109375" style="133" customWidth="1"/>
    <col min="3071" max="3072" width="5.7109375" style="133" customWidth="1"/>
    <col min="3073" max="3073" width="4.7109375" style="133" customWidth="1"/>
    <col min="3074" max="3075" width="5.7109375" style="133" customWidth="1"/>
    <col min="3076" max="3076" width="4.7109375" style="133" customWidth="1"/>
    <col min="3077" max="3078" width="5.7109375" style="133" customWidth="1"/>
    <col min="3079" max="3079" width="4.7109375" style="133" customWidth="1"/>
    <col min="3080" max="3080" width="5.140625" style="133" customWidth="1"/>
    <col min="3081" max="3081" width="4.7109375" style="133" customWidth="1"/>
    <col min="3082" max="3082" width="5.7109375" style="133" customWidth="1"/>
    <col min="3083" max="3084" width="6.7109375" style="133" customWidth="1"/>
    <col min="3085" max="3085" width="4.7109375" style="133" customWidth="1"/>
    <col min="3086" max="3087" width="5.7109375" style="133" customWidth="1"/>
    <col min="3088" max="3088" width="4.7109375" style="133" customWidth="1"/>
    <col min="3089" max="3090" width="5.7109375" style="133" customWidth="1"/>
    <col min="3091" max="3091" width="5.28515625" style="133" customWidth="1"/>
    <col min="3092" max="3093" width="5.7109375" style="133" customWidth="1"/>
    <col min="3094" max="3094" width="4.7109375" style="133" customWidth="1"/>
    <col min="3095" max="3095" width="5.7109375" style="133" customWidth="1"/>
    <col min="3096" max="3096" width="5.85546875" style="133" customWidth="1"/>
    <col min="3097" max="3097" width="4.7109375" style="133" customWidth="1"/>
    <col min="3098" max="3098" width="5.7109375" style="133" customWidth="1"/>
    <col min="3099" max="3099" width="5.140625" style="133" customWidth="1"/>
    <col min="3100" max="3100" width="5.7109375" style="133" customWidth="1"/>
    <col min="3101" max="3101" width="6.7109375" style="133" customWidth="1"/>
    <col min="3102" max="3102" width="5.5703125" style="133" customWidth="1"/>
    <col min="3103" max="3103" width="4.7109375" style="133" customWidth="1"/>
    <col min="3104" max="3104" width="5.7109375" style="133" customWidth="1"/>
    <col min="3105" max="3105" width="5.140625" style="133" customWidth="1"/>
    <col min="3106" max="3106" width="4.7109375" style="133" customWidth="1"/>
    <col min="3107" max="3107" width="5.7109375" style="133" customWidth="1"/>
    <col min="3108" max="3108" width="5.28515625" style="133" customWidth="1"/>
    <col min="3109" max="3110" width="5.7109375" style="133" customWidth="1"/>
    <col min="3111" max="3111" width="4.7109375" style="133" customWidth="1"/>
    <col min="3112" max="3112" width="5.7109375" style="133" customWidth="1"/>
    <col min="3113" max="3113" width="6.7109375" style="133" customWidth="1"/>
    <col min="3114" max="3114" width="5" style="133" customWidth="1"/>
    <col min="3115" max="3115" width="5.7109375" style="133" customWidth="1"/>
    <col min="3116" max="3116" width="6.7109375" style="133" customWidth="1"/>
    <col min="3117" max="3117" width="5" style="133" customWidth="1"/>
    <col min="3118" max="3321" width="9.140625" style="133"/>
    <col min="3322" max="3322" width="6.7109375" style="133" customWidth="1"/>
    <col min="3323" max="3324" width="4.5703125" style="133" customWidth="1"/>
    <col min="3325" max="3325" width="5.42578125" style="133" customWidth="1"/>
    <col min="3326" max="3326" width="4.7109375" style="133" customWidth="1"/>
    <col min="3327" max="3328" width="5.7109375" style="133" customWidth="1"/>
    <col min="3329" max="3329" width="4.7109375" style="133" customWidth="1"/>
    <col min="3330" max="3331" width="5.7109375" style="133" customWidth="1"/>
    <col min="3332" max="3332" width="4.7109375" style="133" customWidth="1"/>
    <col min="3333" max="3334" width="5.7109375" style="133" customWidth="1"/>
    <col min="3335" max="3335" width="4.7109375" style="133" customWidth="1"/>
    <col min="3336" max="3336" width="5.140625" style="133" customWidth="1"/>
    <col min="3337" max="3337" width="4.7109375" style="133" customWidth="1"/>
    <col min="3338" max="3338" width="5.7109375" style="133" customWidth="1"/>
    <col min="3339" max="3340" width="6.7109375" style="133" customWidth="1"/>
    <col min="3341" max="3341" width="4.7109375" style="133" customWidth="1"/>
    <col min="3342" max="3343" width="5.7109375" style="133" customWidth="1"/>
    <col min="3344" max="3344" width="4.7109375" style="133" customWidth="1"/>
    <col min="3345" max="3346" width="5.7109375" style="133" customWidth="1"/>
    <col min="3347" max="3347" width="5.28515625" style="133" customWidth="1"/>
    <col min="3348" max="3349" width="5.7109375" style="133" customWidth="1"/>
    <col min="3350" max="3350" width="4.7109375" style="133" customWidth="1"/>
    <col min="3351" max="3351" width="5.7109375" style="133" customWidth="1"/>
    <col min="3352" max="3352" width="5.85546875" style="133" customWidth="1"/>
    <col min="3353" max="3353" width="4.7109375" style="133" customWidth="1"/>
    <col min="3354" max="3354" width="5.7109375" style="133" customWidth="1"/>
    <col min="3355" max="3355" width="5.140625" style="133" customWidth="1"/>
    <col min="3356" max="3356" width="5.7109375" style="133" customWidth="1"/>
    <col min="3357" max="3357" width="6.7109375" style="133" customWidth="1"/>
    <col min="3358" max="3358" width="5.5703125" style="133" customWidth="1"/>
    <col min="3359" max="3359" width="4.7109375" style="133" customWidth="1"/>
    <col min="3360" max="3360" width="5.7109375" style="133" customWidth="1"/>
    <col min="3361" max="3361" width="5.140625" style="133" customWidth="1"/>
    <col min="3362" max="3362" width="4.7109375" style="133" customWidth="1"/>
    <col min="3363" max="3363" width="5.7109375" style="133" customWidth="1"/>
    <col min="3364" max="3364" width="5.28515625" style="133" customWidth="1"/>
    <col min="3365" max="3366" width="5.7109375" style="133" customWidth="1"/>
    <col min="3367" max="3367" width="4.7109375" style="133" customWidth="1"/>
    <col min="3368" max="3368" width="5.7109375" style="133" customWidth="1"/>
    <col min="3369" max="3369" width="6.7109375" style="133" customWidth="1"/>
    <col min="3370" max="3370" width="5" style="133" customWidth="1"/>
    <col min="3371" max="3371" width="5.7109375" style="133" customWidth="1"/>
    <col min="3372" max="3372" width="6.7109375" style="133" customWidth="1"/>
    <col min="3373" max="3373" width="5" style="133" customWidth="1"/>
    <col min="3374" max="3577" width="9.140625" style="133"/>
    <col min="3578" max="3578" width="6.7109375" style="133" customWidth="1"/>
    <col min="3579" max="3580" width="4.5703125" style="133" customWidth="1"/>
    <col min="3581" max="3581" width="5.42578125" style="133" customWidth="1"/>
    <col min="3582" max="3582" width="4.7109375" style="133" customWidth="1"/>
    <col min="3583" max="3584" width="5.7109375" style="133" customWidth="1"/>
    <col min="3585" max="3585" width="4.7109375" style="133" customWidth="1"/>
    <col min="3586" max="3587" width="5.7109375" style="133" customWidth="1"/>
    <col min="3588" max="3588" width="4.7109375" style="133" customWidth="1"/>
    <col min="3589" max="3590" width="5.7109375" style="133" customWidth="1"/>
    <col min="3591" max="3591" width="4.7109375" style="133" customWidth="1"/>
    <col min="3592" max="3592" width="5.140625" style="133" customWidth="1"/>
    <col min="3593" max="3593" width="4.7109375" style="133" customWidth="1"/>
    <col min="3594" max="3594" width="5.7109375" style="133" customWidth="1"/>
    <col min="3595" max="3596" width="6.7109375" style="133" customWidth="1"/>
    <col min="3597" max="3597" width="4.7109375" style="133" customWidth="1"/>
    <col min="3598" max="3599" width="5.7109375" style="133" customWidth="1"/>
    <col min="3600" max="3600" width="4.7109375" style="133" customWidth="1"/>
    <col min="3601" max="3602" width="5.7109375" style="133" customWidth="1"/>
    <col min="3603" max="3603" width="5.28515625" style="133" customWidth="1"/>
    <col min="3604" max="3605" width="5.7109375" style="133" customWidth="1"/>
    <col min="3606" max="3606" width="4.7109375" style="133" customWidth="1"/>
    <col min="3607" max="3607" width="5.7109375" style="133" customWidth="1"/>
    <col min="3608" max="3608" width="5.85546875" style="133" customWidth="1"/>
    <col min="3609" max="3609" width="4.7109375" style="133" customWidth="1"/>
    <col min="3610" max="3610" width="5.7109375" style="133" customWidth="1"/>
    <col min="3611" max="3611" width="5.140625" style="133" customWidth="1"/>
    <col min="3612" max="3612" width="5.7109375" style="133" customWidth="1"/>
    <col min="3613" max="3613" width="6.7109375" style="133" customWidth="1"/>
    <col min="3614" max="3614" width="5.5703125" style="133" customWidth="1"/>
    <col min="3615" max="3615" width="4.7109375" style="133" customWidth="1"/>
    <col min="3616" max="3616" width="5.7109375" style="133" customWidth="1"/>
    <col min="3617" max="3617" width="5.140625" style="133" customWidth="1"/>
    <col min="3618" max="3618" width="4.7109375" style="133" customWidth="1"/>
    <col min="3619" max="3619" width="5.7109375" style="133" customWidth="1"/>
    <col min="3620" max="3620" width="5.28515625" style="133" customWidth="1"/>
    <col min="3621" max="3622" width="5.7109375" style="133" customWidth="1"/>
    <col min="3623" max="3623" width="4.7109375" style="133" customWidth="1"/>
    <col min="3624" max="3624" width="5.7109375" style="133" customWidth="1"/>
    <col min="3625" max="3625" width="6.7109375" style="133" customWidth="1"/>
    <col min="3626" max="3626" width="5" style="133" customWidth="1"/>
    <col min="3627" max="3627" width="5.7109375" style="133" customWidth="1"/>
    <col min="3628" max="3628" width="6.7109375" style="133" customWidth="1"/>
    <col min="3629" max="3629" width="5" style="133" customWidth="1"/>
    <col min="3630" max="3833" width="9.140625" style="133"/>
    <col min="3834" max="3834" width="6.7109375" style="133" customWidth="1"/>
    <col min="3835" max="3836" width="4.5703125" style="133" customWidth="1"/>
    <col min="3837" max="3837" width="5.42578125" style="133" customWidth="1"/>
    <col min="3838" max="3838" width="4.7109375" style="133" customWidth="1"/>
    <col min="3839" max="3840" width="5.7109375" style="133" customWidth="1"/>
    <col min="3841" max="3841" width="4.7109375" style="133" customWidth="1"/>
    <col min="3842" max="3843" width="5.7109375" style="133" customWidth="1"/>
    <col min="3844" max="3844" width="4.7109375" style="133" customWidth="1"/>
    <col min="3845" max="3846" width="5.7109375" style="133" customWidth="1"/>
    <col min="3847" max="3847" width="4.7109375" style="133" customWidth="1"/>
    <col min="3848" max="3848" width="5.140625" style="133" customWidth="1"/>
    <col min="3849" max="3849" width="4.7109375" style="133" customWidth="1"/>
    <col min="3850" max="3850" width="5.7109375" style="133" customWidth="1"/>
    <col min="3851" max="3852" width="6.7109375" style="133" customWidth="1"/>
    <col min="3853" max="3853" width="4.7109375" style="133" customWidth="1"/>
    <col min="3854" max="3855" width="5.7109375" style="133" customWidth="1"/>
    <col min="3856" max="3856" width="4.7109375" style="133" customWidth="1"/>
    <col min="3857" max="3858" width="5.7109375" style="133" customWidth="1"/>
    <col min="3859" max="3859" width="5.28515625" style="133" customWidth="1"/>
    <col min="3860" max="3861" width="5.7109375" style="133" customWidth="1"/>
    <col min="3862" max="3862" width="4.7109375" style="133" customWidth="1"/>
    <col min="3863" max="3863" width="5.7109375" style="133" customWidth="1"/>
    <col min="3864" max="3864" width="5.85546875" style="133" customWidth="1"/>
    <col min="3865" max="3865" width="4.7109375" style="133" customWidth="1"/>
    <col min="3866" max="3866" width="5.7109375" style="133" customWidth="1"/>
    <col min="3867" max="3867" width="5.140625" style="133" customWidth="1"/>
    <col min="3868" max="3868" width="5.7109375" style="133" customWidth="1"/>
    <col min="3869" max="3869" width="6.7109375" style="133" customWidth="1"/>
    <col min="3870" max="3870" width="5.5703125" style="133" customWidth="1"/>
    <col min="3871" max="3871" width="4.7109375" style="133" customWidth="1"/>
    <col min="3872" max="3872" width="5.7109375" style="133" customWidth="1"/>
    <col min="3873" max="3873" width="5.140625" style="133" customWidth="1"/>
    <col min="3874" max="3874" width="4.7109375" style="133" customWidth="1"/>
    <col min="3875" max="3875" width="5.7109375" style="133" customWidth="1"/>
    <col min="3876" max="3876" width="5.28515625" style="133" customWidth="1"/>
    <col min="3877" max="3878" width="5.7109375" style="133" customWidth="1"/>
    <col min="3879" max="3879" width="4.7109375" style="133" customWidth="1"/>
    <col min="3880" max="3880" width="5.7109375" style="133" customWidth="1"/>
    <col min="3881" max="3881" width="6.7109375" style="133" customWidth="1"/>
    <col min="3882" max="3882" width="5" style="133" customWidth="1"/>
    <col min="3883" max="3883" width="5.7109375" style="133" customWidth="1"/>
    <col min="3884" max="3884" width="6.7109375" style="133" customWidth="1"/>
    <col min="3885" max="3885" width="5" style="133" customWidth="1"/>
    <col min="3886" max="4089" width="9.140625" style="133"/>
    <col min="4090" max="4090" width="6.7109375" style="133" customWidth="1"/>
    <col min="4091" max="4092" width="4.5703125" style="133" customWidth="1"/>
    <col min="4093" max="4093" width="5.42578125" style="133" customWidth="1"/>
    <col min="4094" max="4094" width="4.7109375" style="133" customWidth="1"/>
    <col min="4095" max="4096" width="5.7109375" style="133" customWidth="1"/>
    <col min="4097" max="4097" width="4.7109375" style="133" customWidth="1"/>
    <col min="4098" max="4099" width="5.7109375" style="133" customWidth="1"/>
    <col min="4100" max="4100" width="4.7109375" style="133" customWidth="1"/>
    <col min="4101" max="4102" width="5.7109375" style="133" customWidth="1"/>
    <col min="4103" max="4103" width="4.7109375" style="133" customWidth="1"/>
    <col min="4104" max="4104" width="5.140625" style="133" customWidth="1"/>
    <col min="4105" max="4105" width="4.7109375" style="133" customWidth="1"/>
    <col min="4106" max="4106" width="5.7109375" style="133" customWidth="1"/>
    <col min="4107" max="4108" width="6.7109375" style="133" customWidth="1"/>
    <col min="4109" max="4109" width="4.7109375" style="133" customWidth="1"/>
    <col min="4110" max="4111" width="5.7109375" style="133" customWidth="1"/>
    <col min="4112" max="4112" width="4.7109375" style="133" customWidth="1"/>
    <col min="4113" max="4114" width="5.7109375" style="133" customWidth="1"/>
    <col min="4115" max="4115" width="5.28515625" style="133" customWidth="1"/>
    <col min="4116" max="4117" width="5.7109375" style="133" customWidth="1"/>
    <col min="4118" max="4118" width="4.7109375" style="133" customWidth="1"/>
    <col min="4119" max="4119" width="5.7109375" style="133" customWidth="1"/>
    <col min="4120" max="4120" width="5.85546875" style="133" customWidth="1"/>
    <col min="4121" max="4121" width="4.7109375" style="133" customWidth="1"/>
    <col min="4122" max="4122" width="5.7109375" style="133" customWidth="1"/>
    <col min="4123" max="4123" width="5.140625" style="133" customWidth="1"/>
    <col min="4124" max="4124" width="5.7109375" style="133" customWidth="1"/>
    <col min="4125" max="4125" width="6.7109375" style="133" customWidth="1"/>
    <col min="4126" max="4126" width="5.5703125" style="133" customWidth="1"/>
    <col min="4127" max="4127" width="4.7109375" style="133" customWidth="1"/>
    <col min="4128" max="4128" width="5.7109375" style="133" customWidth="1"/>
    <col min="4129" max="4129" width="5.140625" style="133" customWidth="1"/>
    <col min="4130" max="4130" width="4.7109375" style="133" customWidth="1"/>
    <col min="4131" max="4131" width="5.7109375" style="133" customWidth="1"/>
    <col min="4132" max="4132" width="5.28515625" style="133" customWidth="1"/>
    <col min="4133" max="4134" width="5.7109375" style="133" customWidth="1"/>
    <col min="4135" max="4135" width="4.7109375" style="133" customWidth="1"/>
    <col min="4136" max="4136" width="5.7109375" style="133" customWidth="1"/>
    <col min="4137" max="4137" width="6.7109375" style="133" customWidth="1"/>
    <col min="4138" max="4138" width="5" style="133" customWidth="1"/>
    <col min="4139" max="4139" width="5.7109375" style="133" customWidth="1"/>
    <col min="4140" max="4140" width="6.7109375" style="133" customWidth="1"/>
    <col min="4141" max="4141" width="5" style="133" customWidth="1"/>
    <col min="4142" max="4345" width="9.140625" style="133"/>
    <col min="4346" max="4346" width="6.7109375" style="133" customWidth="1"/>
    <col min="4347" max="4348" width="4.5703125" style="133" customWidth="1"/>
    <col min="4349" max="4349" width="5.42578125" style="133" customWidth="1"/>
    <col min="4350" max="4350" width="4.7109375" style="133" customWidth="1"/>
    <col min="4351" max="4352" width="5.7109375" style="133" customWidth="1"/>
    <col min="4353" max="4353" width="4.7109375" style="133" customWidth="1"/>
    <col min="4354" max="4355" width="5.7109375" style="133" customWidth="1"/>
    <col min="4356" max="4356" width="4.7109375" style="133" customWidth="1"/>
    <col min="4357" max="4358" width="5.7109375" style="133" customWidth="1"/>
    <col min="4359" max="4359" width="4.7109375" style="133" customWidth="1"/>
    <col min="4360" max="4360" width="5.140625" style="133" customWidth="1"/>
    <col min="4361" max="4361" width="4.7109375" style="133" customWidth="1"/>
    <col min="4362" max="4362" width="5.7109375" style="133" customWidth="1"/>
    <col min="4363" max="4364" width="6.7109375" style="133" customWidth="1"/>
    <col min="4365" max="4365" width="4.7109375" style="133" customWidth="1"/>
    <col min="4366" max="4367" width="5.7109375" style="133" customWidth="1"/>
    <col min="4368" max="4368" width="4.7109375" style="133" customWidth="1"/>
    <col min="4369" max="4370" width="5.7109375" style="133" customWidth="1"/>
    <col min="4371" max="4371" width="5.28515625" style="133" customWidth="1"/>
    <col min="4372" max="4373" width="5.7109375" style="133" customWidth="1"/>
    <col min="4374" max="4374" width="4.7109375" style="133" customWidth="1"/>
    <col min="4375" max="4375" width="5.7109375" style="133" customWidth="1"/>
    <col min="4376" max="4376" width="5.85546875" style="133" customWidth="1"/>
    <col min="4377" max="4377" width="4.7109375" style="133" customWidth="1"/>
    <col min="4378" max="4378" width="5.7109375" style="133" customWidth="1"/>
    <col min="4379" max="4379" width="5.140625" style="133" customWidth="1"/>
    <col min="4380" max="4380" width="5.7109375" style="133" customWidth="1"/>
    <col min="4381" max="4381" width="6.7109375" style="133" customWidth="1"/>
    <col min="4382" max="4382" width="5.5703125" style="133" customWidth="1"/>
    <col min="4383" max="4383" width="4.7109375" style="133" customWidth="1"/>
    <col min="4384" max="4384" width="5.7109375" style="133" customWidth="1"/>
    <col min="4385" max="4385" width="5.140625" style="133" customWidth="1"/>
    <col min="4386" max="4386" width="4.7109375" style="133" customWidth="1"/>
    <col min="4387" max="4387" width="5.7109375" style="133" customWidth="1"/>
    <col min="4388" max="4388" width="5.28515625" style="133" customWidth="1"/>
    <col min="4389" max="4390" width="5.7109375" style="133" customWidth="1"/>
    <col min="4391" max="4391" width="4.7109375" style="133" customWidth="1"/>
    <col min="4392" max="4392" width="5.7109375" style="133" customWidth="1"/>
    <col min="4393" max="4393" width="6.7109375" style="133" customWidth="1"/>
    <col min="4394" max="4394" width="5" style="133" customWidth="1"/>
    <col min="4395" max="4395" width="5.7109375" style="133" customWidth="1"/>
    <col min="4396" max="4396" width="6.7109375" style="133" customWidth="1"/>
    <col min="4397" max="4397" width="5" style="133" customWidth="1"/>
    <col min="4398" max="4601" width="9.140625" style="133"/>
    <col min="4602" max="4602" width="6.7109375" style="133" customWidth="1"/>
    <col min="4603" max="4604" width="4.5703125" style="133" customWidth="1"/>
    <col min="4605" max="4605" width="5.42578125" style="133" customWidth="1"/>
    <col min="4606" max="4606" width="4.7109375" style="133" customWidth="1"/>
    <col min="4607" max="4608" width="5.7109375" style="133" customWidth="1"/>
    <col min="4609" max="4609" width="4.7109375" style="133" customWidth="1"/>
    <col min="4610" max="4611" width="5.7109375" style="133" customWidth="1"/>
    <col min="4612" max="4612" width="4.7109375" style="133" customWidth="1"/>
    <col min="4613" max="4614" width="5.7109375" style="133" customWidth="1"/>
    <col min="4615" max="4615" width="4.7109375" style="133" customWidth="1"/>
    <col min="4616" max="4616" width="5.140625" style="133" customWidth="1"/>
    <col min="4617" max="4617" width="4.7109375" style="133" customWidth="1"/>
    <col min="4618" max="4618" width="5.7109375" style="133" customWidth="1"/>
    <col min="4619" max="4620" width="6.7109375" style="133" customWidth="1"/>
    <col min="4621" max="4621" width="4.7109375" style="133" customWidth="1"/>
    <col min="4622" max="4623" width="5.7109375" style="133" customWidth="1"/>
    <col min="4624" max="4624" width="4.7109375" style="133" customWidth="1"/>
    <col min="4625" max="4626" width="5.7109375" style="133" customWidth="1"/>
    <col min="4627" max="4627" width="5.28515625" style="133" customWidth="1"/>
    <col min="4628" max="4629" width="5.7109375" style="133" customWidth="1"/>
    <col min="4630" max="4630" width="4.7109375" style="133" customWidth="1"/>
    <col min="4631" max="4631" width="5.7109375" style="133" customWidth="1"/>
    <col min="4632" max="4632" width="5.85546875" style="133" customWidth="1"/>
    <col min="4633" max="4633" width="4.7109375" style="133" customWidth="1"/>
    <col min="4634" max="4634" width="5.7109375" style="133" customWidth="1"/>
    <col min="4635" max="4635" width="5.140625" style="133" customWidth="1"/>
    <col min="4636" max="4636" width="5.7109375" style="133" customWidth="1"/>
    <col min="4637" max="4637" width="6.7109375" style="133" customWidth="1"/>
    <col min="4638" max="4638" width="5.5703125" style="133" customWidth="1"/>
    <col min="4639" max="4639" width="4.7109375" style="133" customWidth="1"/>
    <col min="4640" max="4640" width="5.7109375" style="133" customWidth="1"/>
    <col min="4641" max="4641" width="5.140625" style="133" customWidth="1"/>
    <col min="4642" max="4642" width="4.7109375" style="133" customWidth="1"/>
    <col min="4643" max="4643" width="5.7109375" style="133" customWidth="1"/>
    <col min="4644" max="4644" width="5.28515625" style="133" customWidth="1"/>
    <col min="4645" max="4646" width="5.7109375" style="133" customWidth="1"/>
    <col min="4647" max="4647" width="4.7109375" style="133" customWidth="1"/>
    <col min="4648" max="4648" width="5.7109375" style="133" customWidth="1"/>
    <col min="4649" max="4649" width="6.7109375" style="133" customWidth="1"/>
    <col min="4650" max="4650" width="5" style="133" customWidth="1"/>
    <col min="4651" max="4651" width="5.7109375" style="133" customWidth="1"/>
    <col min="4652" max="4652" width="6.7109375" style="133" customWidth="1"/>
    <col min="4653" max="4653" width="5" style="133" customWidth="1"/>
    <col min="4654" max="4857" width="9.140625" style="133"/>
    <col min="4858" max="4858" width="6.7109375" style="133" customWidth="1"/>
    <col min="4859" max="4860" width="4.5703125" style="133" customWidth="1"/>
    <col min="4861" max="4861" width="5.42578125" style="133" customWidth="1"/>
    <col min="4862" max="4862" width="4.7109375" style="133" customWidth="1"/>
    <col min="4863" max="4864" width="5.7109375" style="133" customWidth="1"/>
    <col min="4865" max="4865" width="4.7109375" style="133" customWidth="1"/>
    <col min="4866" max="4867" width="5.7109375" style="133" customWidth="1"/>
    <col min="4868" max="4868" width="4.7109375" style="133" customWidth="1"/>
    <col min="4869" max="4870" width="5.7109375" style="133" customWidth="1"/>
    <col min="4871" max="4871" width="4.7109375" style="133" customWidth="1"/>
    <col min="4872" max="4872" width="5.140625" style="133" customWidth="1"/>
    <col min="4873" max="4873" width="4.7109375" style="133" customWidth="1"/>
    <col min="4874" max="4874" width="5.7109375" style="133" customWidth="1"/>
    <col min="4875" max="4876" width="6.7109375" style="133" customWidth="1"/>
    <col min="4877" max="4877" width="4.7109375" style="133" customWidth="1"/>
    <col min="4878" max="4879" width="5.7109375" style="133" customWidth="1"/>
    <col min="4880" max="4880" width="4.7109375" style="133" customWidth="1"/>
    <col min="4881" max="4882" width="5.7109375" style="133" customWidth="1"/>
    <col min="4883" max="4883" width="5.28515625" style="133" customWidth="1"/>
    <col min="4884" max="4885" width="5.7109375" style="133" customWidth="1"/>
    <col min="4886" max="4886" width="4.7109375" style="133" customWidth="1"/>
    <col min="4887" max="4887" width="5.7109375" style="133" customWidth="1"/>
    <col min="4888" max="4888" width="5.85546875" style="133" customWidth="1"/>
    <col min="4889" max="4889" width="4.7109375" style="133" customWidth="1"/>
    <col min="4890" max="4890" width="5.7109375" style="133" customWidth="1"/>
    <col min="4891" max="4891" width="5.140625" style="133" customWidth="1"/>
    <col min="4892" max="4892" width="5.7109375" style="133" customWidth="1"/>
    <col min="4893" max="4893" width="6.7109375" style="133" customWidth="1"/>
    <col min="4894" max="4894" width="5.5703125" style="133" customWidth="1"/>
    <col min="4895" max="4895" width="4.7109375" style="133" customWidth="1"/>
    <col min="4896" max="4896" width="5.7109375" style="133" customWidth="1"/>
    <col min="4897" max="4897" width="5.140625" style="133" customWidth="1"/>
    <col min="4898" max="4898" width="4.7109375" style="133" customWidth="1"/>
    <col min="4899" max="4899" width="5.7109375" style="133" customWidth="1"/>
    <col min="4900" max="4900" width="5.28515625" style="133" customWidth="1"/>
    <col min="4901" max="4902" width="5.7109375" style="133" customWidth="1"/>
    <col min="4903" max="4903" width="4.7109375" style="133" customWidth="1"/>
    <col min="4904" max="4904" width="5.7109375" style="133" customWidth="1"/>
    <col min="4905" max="4905" width="6.7109375" style="133" customWidth="1"/>
    <col min="4906" max="4906" width="5" style="133" customWidth="1"/>
    <col min="4907" max="4907" width="5.7109375" style="133" customWidth="1"/>
    <col min="4908" max="4908" width="6.7109375" style="133" customWidth="1"/>
    <col min="4909" max="4909" width="5" style="133" customWidth="1"/>
    <col min="4910" max="5113" width="9.140625" style="133"/>
    <col min="5114" max="5114" width="6.7109375" style="133" customWidth="1"/>
    <col min="5115" max="5116" width="4.5703125" style="133" customWidth="1"/>
    <col min="5117" max="5117" width="5.42578125" style="133" customWidth="1"/>
    <col min="5118" max="5118" width="4.7109375" style="133" customWidth="1"/>
    <col min="5119" max="5120" width="5.7109375" style="133" customWidth="1"/>
    <col min="5121" max="5121" width="4.7109375" style="133" customWidth="1"/>
    <col min="5122" max="5123" width="5.7109375" style="133" customWidth="1"/>
    <col min="5124" max="5124" width="4.7109375" style="133" customWidth="1"/>
    <col min="5125" max="5126" width="5.7109375" style="133" customWidth="1"/>
    <col min="5127" max="5127" width="4.7109375" style="133" customWidth="1"/>
    <col min="5128" max="5128" width="5.140625" style="133" customWidth="1"/>
    <col min="5129" max="5129" width="4.7109375" style="133" customWidth="1"/>
    <col min="5130" max="5130" width="5.7109375" style="133" customWidth="1"/>
    <col min="5131" max="5132" width="6.7109375" style="133" customWidth="1"/>
    <col min="5133" max="5133" width="4.7109375" style="133" customWidth="1"/>
    <col min="5134" max="5135" width="5.7109375" style="133" customWidth="1"/>
    <col min="5136" max="5136" width="4.7109375" style="133" customWidth="1"/>
    <col min="5137" max="5138" width="5.7109375" style="133" customWidth="1"/>
    <col min="5139" max="5139" width="5.28515625" style="133" customWidth="1"/>
    <col min="5140" max="5141" width="5.7109375" style="133" customWidth="1"/>
    <col min="5142" max="5142" width="4.7109375" style="133" customWidth="1"/>
    <col min="5143" max="5143" width="5.7109375" style="133" customWidth="1"/>
    <col min="5144" max="5144" width="5.85546875" style="133" customWidth="1"/>
    <col min="5145" max="5145" width="4.7109375" style="133" customWidth="1"/>
    <col min="5146" max="5146" width="5.7109375" style="133" customWidth="1"/>
    <col min="5147" max="5147" width="5.140625" style="133" customWidth="1"/>
    <col min="5148" max="5148" width="5.7109375" style="133" customWidth="1"/>
    <col min="5149" max="5149" width="6.7109375" style="133" customWidth="1"/>
    <col min="5150" max="5150" width="5.5703125" style="133" customWidth="1"/>
    <col min="5151" max="5151" width="4.7109375" style="133" customWidth="1"/>
    <col min="5152" max="5152" width="5.7109375" style="133" customWidth="1"/>
    <col min="5153" max="5153" width="5.140625" style="133" customWidth="1"/>
    <col min="5154" max="5154" width="4.7109375" style="133" customWidth="1"/>
    <col min="5155" max="5155" width="5.7109375" style="133" customWidth="1"/>
    <col min="5156" max="5156" width="5.28515625" style="133" customWidth="1"/>
    <col min="5157" max="5158" width="5.7109375" style="133" customWidth="1"/>
    <col min="5159" max="5159" width="4.7109375" style="133" customWidth="1"/>
    <col min="5160" max="5160" width="5.7109375" style="133" customWidth="1"/>
    <col min="5161" max="5161" width="6.7109375" style="133" customWidth="1"/>
    <col min="5162" max="5162" width="5" style="133" customWidth="1"/>
    <col min="5163" max="5163" width="5.7109375" style="133" customWidth="1"/>
    <col min="5164" max="5164" width="6.7109375" style="133" customWidth="1"/>
    <col min="5165" max="5165" width="5" style="133" customWidth="1"/>
    <col min="5166" max="5369" width="9.140625" style="133"/>
    <col min="5370" max="5370" width="6.7109375" style="133" customWidth="1"/>
    <col min="5371" max="5372" width="4.5703125" style="133" customWidth="1"/>
    <col min="5373" max="5373" width="5.42578125" style="133" customWidth="1"/>
    <col min="5374" max="5374" width="4.7109375" style="133" customWidth="1"/>
    <col min="5375" max="5376" width="5.7109375" style="133" customWidth="1"/>
    <col min="5377" max="5377" width="4.7109375" style="133" customWidth="1"/>
    <col min="5378" max="5379" width="5.7109375" style="133" customWidth="1"/>
    <col min="5380" max="5380" width="4.7109375" style="133" customWidth="1"/>
    <col min="5381" max="5382" width="5.7109375" style="133" customWidth="1"/>
    <col min="5383" max="5383" width="4.7109375" style="133" customWidth="1"/>
    <col min="5384" max="5384" width="5.140625" style="133" customWidth="1"/>
    <col min="5385" max="5385" width="4.7109375" style="133" customWidth="1"/>
    <col min="5386" max="5386" width="5.7109375" style="133" customWidth="1"/>
    <col min="5387" max="5388" width="6.7109375" style="133" customWidth="1"/>
    <col min="5389" max="5389" width="4.7109375" style="133" customWidth="1"/>
    <col min="5390" max="5391" width="5.7109375" style="133" customWidth="1"/>
    <col min="5392" max="5392" width="4.7109375" style="133" customWidth="1"/>
    <col min="5393" max="5394" width="5.7109375" style="133" customWidth="1"/>
    <col min="5395" max="5395" width="5.28515625" style="133" customWidth="1"/>
    <col min="5396" max="5397" width="5.7109375" style="133" customWidth="1"/>
    <col min="5398" max="5398" width="4.7109375" style="133" customWidth="1"/>
    <col min="5399" max="5399" width="5.7109375" style="133" customWidth="1"/>
    <col min="5400" max="5400" width="5.85546875" style="133" customWidth="1"/>
    <col min="5401" max="5401" width="4.7109375" style="133" customWidth="1"/>
    <col min="5402" max="5402" width="5.7109375" style="133" customWidth="1"/>
    <col min="5403" max="5403" width="5.140625" style="133" customWidth="1"/>
    <col min="5404" max="5404" width="5.7109375" style="133" customWidth="1"/>
    <col min="5405" max="5405" width="6.7109375" style="133" customWidth="1"/>
    <col min="5406" max="5406" width="5.5703125" style="133" customWidth="1"/>
    <col min="5407" max="5407" width="4.7109375" style="133" customWidth="1"/>
    <col min="5408" max="5408" width="5.7109375" style="133" customWidth="1"/>
    <col min="5409" max="5409" width="5.140625" style="133" customWidth="1"/>
    <col min="5410" max="5410" width="4.7109375" style="133" customWidth="1"/>
    <col min="5411" max="5411" width="5.7109375" style="133" customWidth="1"/>
    <col min="5412" max="5412" width="5.28515625" style="133" customWidth="1"/>
    <col min="5413" max="5414" width="5.7109375" style="133" customWidth="1"/>
    <col min="5415" max="5415" width="4.7109375" style="133" customWidth="1"/>
    <col min="5416" max="5416" width="5.7109375" style="133" customWidth="1"/>
    <col min="5417" max="5417" width="6.7109375" style="133" customWidth="1"/>
    <col min="5418" max="5418" width="5" style="133" customWidth="1"/>
    <col min="5419" max="5419" width="5.7109375" style="133" customWidth="1"/>
    <col min="5420" max="5420" width="6.7109375" style="133" customWidth="1"/>
    <col min="5421" max="5421" width="5" style="133" customWidth="1"/>
    <col min="5422" max="5625" width="9.140625" style="133"/>
    <col min="5626" max="5626" width="6.7109375" style="133" customWidth="1"/>
    <col min="5627" max="5628" width="4.5703125" style="133" customWidth="1"/>
    <col min="5629" max="5629" width="5.42578125" style="133" customWidth="1"/>
    <col min="5630" max="5630" width="4.7109375" style="133" customWidth="1"/>
    <col min="5631" max="5632" width="5.7109375" style="133" customWidth="1"/>
    <col min="5633" max="5633" width="4.7109375" style="133" customWidth="1"/>
    <col min="5634" max="5635" width="5.7109375" style="133" customWidth="1"/>
    <col min="5636" max="5636" width="4.7109375" style="133" customWidth="1"/>
    <col min="5637" max="5638" width="5.7109375" style="133" customWidth="1"/>
    <col min="5639" max="5639" width="4.7109375" style="133" customWidth="1"/>
    <col min="5640" max="5640" width="5.140625" style="133" customWidth="1"/>
    <col min="5641" max="5641" width="4.7109375" style="133" customWidth="1"/>
    <col min="5642" max="5642" width="5.7109375" style="133" customWidth="1"/>
    <col min="5643" max="5644" width="6.7109375" style="133" customWidth="1"/>
    <col min="5645" max="5645" width="4.7109375" style="133" customWidth="1"/>
    <col min="5646" max="5647" width="5.7109375" style="133" customWidth="1"/>
    <col min="5648" max="5648" width="4.7109375" style="133" customWidth="1"/>
    <col min="5649" max="5650" width="5.7109375" style="133" customWidth="1"/>
    <col min="5651" max="5651" width="5.28515625" style="133" customWidth="1"/>
    <col min="5652" max="5653" width="5.7109375" style="133" customWidth="1"/>
    <col min="5654" max="5654" width="4.7109375" style="133" customWidth="1"/>
    <col min="5655" max="5655" width="5.7109375" style="133" customWidth="1"/>
    <col min="5656" max="5656" width="5.85546875" style="133" customWidth="1"/>
    <col min="5657" max="5657" width="4.7109375" style="133" customWidth="1"/>
    <col min="5658" max="5658" width="5.7109375" style="133" customWidth="1"/>
    <col min="5659" max="5659" width="5.140625" style="133" customWidth="1"/>
    <col min="5660" max="5660" width="5.7109375" style="133" customWidth="1"/>
    <col min="5661" max="5661" width="6.7109375" style="133" customWidth="1"/>
    <col min="5662" max="5662" width="5.5703125" style="133" customWidth="1"/>
    <col min="5663" max="5663" width="4.7109375" style="133" customWidth="1"/>
    <col min="5664" max="5664" width="5.7109375" style="133" customWidth="1"/>
    <col min="5665" max="5665" width="5.140625" style="133" customWidth="1"/>
    <col min="5666" max="5666" width="4.7109375" style="133" customWidth="1"/>
    <col min="5667" max="5667" width="5.7109375" style="133" customWidth="1"/>
    <col min="5668" max="5668" width="5.28515625" style="133" customWidth="1"/>
    <col min="5669" max="5670" width="5.7109375" style="133" customWidth="1"/>
    <col min="5671" max="5671" width="4.7109375" style="133" customWidth="1"/>
    <col min="5672" max="5672" width="5.7109375" style="133" customWidth="1"/>
    <col min="5673" max="5673" width="6.7109375" style="133" customWidth="1"/>
    <col min="5674" max="5674" width="5" style="133" customWidth="1"/>
    <col min="5675" max="5675" width="5.7109375" style="133" customWidth="1"/>
    <col min="5676" max="5676" width="6.7109375" style="133" customWidth="1"/>
    <col min="5677" max="5677" width="5" style="133" customWidth="1"/>
    <col min="5678" max="5881" width="9.140625" style="133"/>
    <col min="5882" max="5882" width="6.7109375" style="133" customWidth="1"/>
    <col min="5883" max="5884" width="4.5703125" style="133" customWidth="1"/>
    <col min="5885" max="5885" width="5.42578125" style="133" customWidth="1"/>
    <col min="5886" max="5886" width="4.7109375" style="133" customWidth="1"/>
    <col min="5887" max="5888" width="5.7109375" style="133" customWidth="1"/>
    <col min="5889" max="5889" width="4.7109375" style="133" customWidth="1"/>
    <col min="5890" max="5891" width="5.7109375" style="133" customWidth="1"/>
    <col min="5892" max="5892" width="4.7109375" style="133" customWidth="1"/>
    <col min="5893" max="5894" width="5.7109375" style="133" customWidth="1"/>
    <col min="5895" max="5895" width="4.7109375" style="133" customWidth="1"/>
    <col min="5896" max="5896" width="5.140625" style="133" customWidth="1"/>
    <col min="5897" max="5897" width="4.7109375" style="133" customWidth="1"/>
    <col min="5898" max="5898" width="5.7109375" style="133" customWidth="1"/>
    <col min="5899" max="5900" width="6.7109375" style="133" customWidth="1"/>
    <col min="5901" max="5901" width="4.7109375" style="133" customWidth="1"/>
    <col min="5902" max="5903" width="5.7109375" style="133" customWidth="1"/>
    <col min="5904" max="5904" width="4.7109375" style="133" customWidth="1"/>
    <col min="5905" max="5906" width="5.7109375" style="133" customWidth="1"/>
    <col min="5907" max="5907" width="5.28515625" style="133" customWidth="1"/>
    <col min="5908" max="5909" width="5.7109375" style="133" customWidth="1"/>
    <col min="5910" max="5910" width="4.7109375" style="133" customWidth="1"/>
    <col min="5911" max="5911" width="5.7109375" style="133" customWidth="1"/>
    <col min="5912" max="5912" width="5.85546875" style="133" customWidth="1"/>
    <col min="5913" max="5913" width="4.7109375" style="133" customWidth="1"/>
    <col min="5914" max="5914" width="5.7109375" style="133" customWidth="1"/>
    <col min="5915" max="5915" width="5.140625" style="133" customWidth="1"/>
    <col min="5916" max="5916" width="5.7109375" style="133" customWidth="1"/>
    <col min="5917" max="5917" width="6.7109375" style="133" customWidth="1"/>
    <col min="5918" max="5918" width="5.5703125" style="133" customWidth="1"/>
    <col min="5919" max="5919" width="4.7109375" style="133" customWidth="1"/>
    <col min="5920" max="5920" width="5.7109375" style="133" customWidth="1"/>
    <col min="5921" max="5921" width="5.140625" style="133" customWidth="1"/>
    <col min="5922" max="5922" width="4.7109375" style="133" customWidth="1"/>
    <col min="5923" max="5923" width="5.7109375" style="133" customWidth="1"/>
    <col min="5924" max="5924" width="5.28515625" style="133" customWidth="1"/>
    <col min="5925" max="5926" width="5.7109375" style="133" customWidth="1"/>
    <col min="5927" max="5927" width="4.7109375" style="133" customWidth="1"/>
    <col min="5928" max="5928" width="5.7109375" style="133" customWidth="1"/>
    <col min="5929" max="5929" width="6.7109375" style="133" customWidth="1"/>
    <col min="5930" max="5930" width="5" style="133" customWidth="1"/>
    <col min="5931" max="5931" width="5.7109375" style="133" customWidth="1"/>
    <col min="5932" max="5932" width="6.7109375" style="133" customWidth="1"/>
    <col min="5933" max="5933" width="5" style="133" customWidth="1"/>
    <col min="5934" max="6137" width="9.140625" style="133"/>
    <col min="6138" max="6138" width="6.7109375" style="133" customWidth="1"/>
    <col min="6139" max="6140" width="4.5703125" style="133" customWidth="1"/>
    <col min="6141" max="6141" width="5.42578125" style="133" customWidth="1"/>
    <col min="6142" max="6142" width="4.7109375" style="133" customWidth="1"/>
    <col min="6143" max="6144" width="5.7109375" style="133" customWidth="1"/>
    <col min="6145" max="6145" width="4.7109375" style="133" customWidth="1"/>
    <col min="6146" max="6147" width="5.7109375" style="133" customWidth="1"/>
    <col min="6148" max="6148" width="4.7109375" style="133" customWidth="1"/>
    <col min="6149" max="6150" width="5.7109375" style="133" customWidth="1"/>
    <col min="6151" max="6151" width="4.7109375" style="133" customWidth="1"/>
    <col min="6152" max="6152" width="5.140625" style="133" customWidth="1"/>
    <col min="6153" max="6153" width="4.7109375" style="133" customWidth="1"/>
    <col min="6154" max="6154" width="5.7109375" style="133" customWidth="1"/>
    <col min="6155" max="6156" width="6.7109375" style="133" customWidth="1"/>
    <col min="6157" max="6157" width="4.7109375" style="133" customWidth="1"/>
    <col min="6158" max="6159" width="5.7109375" style="133" customWidth="1"/>
    <col min="6160" max="6160" width="4.7109375" style="133" customWidth="1"/>
    <col min="6161" max="6162" width="5.7109375" style="133" customWidth="1"/>
    <col min="6163" max="6163" width="5.28515625" style="133" customWidth="1"/>
    <col min="6164" max="6165" width="5.7109375" style="133" customWidth="1"/>
    <col min="6166" max="6166" width="4.7109375" style="133" customWidth="1"/>
    <col min="6167" max="6167" width="5.7109375" style="133" customWidth="1"/>
    <col min="6168" max="6168" width="5.85546875" style="133" customWidth="1"/>
    <col min="6169" max="6169" width="4.7109375" style="133" customWidth="1"/>
    <col min="6170" max="6170" width="5.7109375" style="133" customWidth="1"/>
    <col min="6171" max="6171" width="5.140625" style="133" customWidth="1"/>
    <col min="6172" max="6172" width="5.7109375" style="133" customWidth="1"/>
    <col min="6173" max="6173" width="6.7109375" style="133" customWidth="1"/>
    <col min="6174" max="6174" width="5.5703125" style="133" customWidth="1"/>
    <col min="6175" max="6175" width="4.7109375" style="133" customWidth="1"/>
    <col min="6176" max="6176" width="5.7109375" style="133" customWidth="1"/>
    <col min="6177" max="6177" width="5.140625" style="133" customWidth="1"/>
    <col min="6178" max="6178" width="4.7109375" style="133" customWidth="1"/>
    <col min="6179" max="6179" width="5.7109375" style="133" customWidth="1"/>
    <col min="6180" max="6180" width="5.28515625" style="133" customWidth="1"/>
    <col min="6181" max="6182" width="5.7109375" style="133" customWidth="1"/>
    <col min="6183" max="6183" width="4.7109375" style="133" customWidth="1"/>
    <col min="6184" max="6184" width="5.7109375" style="133" customWidth="1"/>
    <col min="6185" max="6185" width="6.7109375" style="133" customWidth="1"/>
    <col min="6186" max="6186" width="5" style="133" customWidth="1"/>
    <col min="6187" max="6187" width="5.7109375" style="133" customWidth="1"/>
    <col min="6188" max="6188" width="6.7109375" style="133" customWidth="1"/>
    <col min="6189" max="6189" width="5" style="133" customWidth="1"/>
    <col min="6190" max="6393" width="9.140625" style="133"/>
    <col min="6394" max="6394" width="6.7109375" style="133" customWidth="1"/>
    <col min="6395" max="6396" width="4.5703125" style="133" customWidth="1"/>
    <col min="6397" max="6397" width="5.42578125" style="133" customWidth="1"/>
    <col min="6398" max="6398" width="4.7109375" style="133" customWidth="1"/>
    <col min="6399" max="6400" width="5.7109375" style="133" customWidth="1"/>
    <col min="6401" max="6401" width="4.7109375" style="133" customWidth="1"/>
    <col min="6402" max="6403" width="5.7109375" style="133" customWidth="1"/>
    <col min="6404" max="6404" width="4.7109375" style="133" customWidth="1"/>
    <col min="6405" max="6406" width="5.7109375" style="133" customWidth="1"/>
    <col min="6407" max="6407" width="4.7109375" style="133" customWidth="1"/>
    <col min="6408" max="6408" width="5.140625" style="133" customWidth="1"/>
    <col min="6409" max="6409" width="4.7109375" style="133" customWidth="1"/>
    <col min="6410" max="6410" width="5.7109375" style="133" customWidth="1"/>
    <col min="6411" max="6412" width="6.7109375" style="133" customWidth="1"/>
    <col min="6413" max="6413" width="4.7109375" style="133" customWidth="1"/>
    <col min="6414" max="6415" width="5.7109375" style="133" customWidth="1"/>
    <col min="6416" max="6416" width="4.7109375" style="133" customWidth="1"/>
    <col min="6417" max="6418" width="5.7109375" style="133" customWidth="1"/>
    <col min="6419" max="6419" width="5.28515625" style="133" customWidth="1"/>
    <col min="6420" max="6421" width="5.7109375" style="133" customWidth="1"/>
    <col min="6422" max="6422" width="4.7109375" style="133" customWidth="1"/>
    <col min="6423" max="6423" width="5.7109375" style="133" customWidth="1"/>
    <col min="6424" max="6424" width="5.85546875" style="133" customWidth="1"/>
    <col min="6425" max="6425" width="4.7109375" style="133" customWidth="1"/>
    <col min="6426" max="6426" width="5.7109375" style="133" customWidth="1"/>
    <col min="6427" max="6427" width="5.140625" style="133" customWidth="1"/>
    <col min="6428" max="6428" width="5.7109375" style="133" customWidth="1"/>
    <col min="6429" max="6429" width="6.7109375" style="133" customWidth="1"/>
    <col min="6430" max="6430" width="5.5703125" style="133" customWidth="1"/>
    <col min="6431" max="6431" width="4.7109375" style="133" customWidth="1"/>
    <col min="6432" max="6432" width="5.7109375" style="133" customWidth="1"/>
    <col min="6433" max="6433" width="5.140625" style="133" customWidth="1"/>
    <col min="6434" max="6434" width="4.7109375" style="133" customWidth="1"/>
    <col min="6435" max="6435" width="5.7109375" style="133" customWidth="1"/>
    <col min="6436" max="6436" width="5.28515625" style="133" customWidth="1"/>
    <col min="6437" max="6438" width="5.7109375" style="133" customWidth="1"/>
    <col min="6439" max="6439" width="4.7109375" style="133" customWidth="1"/>
    <col min="6440" max="6440" width="5.7109375" style="133" customWidth="1"/>
    <col min="6441" max="6441" width="6.7109375" style="133" customWidth="1"/>
    <col min="6442" max="6442" width="5" style="133" customWidth="1"/>
    <col min="6443" max="6443" width="5.7109375" style="133" customWidth="1"/>
    <col min="6444" max="6444" width="6.7109375" style="133" customWidth="1"/>
    <col min="6445" max="6445" width="5" style="133" customWidth="1"/>
    <col min="6446" max="6649" width="9.140625" style="133"/>
    <col min="6650" max="6650" width="6.7109375" style="133" customWidth="1"/>
    <col min="6651" max="6652" width="4.5703125" style="133" customWidth="1"/>
    <col min="6653" max="6653" width="5.42578125" style="133" customWidth="1"/>
    <col min="6654" max="6654" width="4.7109375" style="133" customWidth="1"/>
    <col min="6655" max="6656" width="5.7109375" style="133" customWidth="1"/>
    <col min="6657" max="6657" width="4.7109375" style="133" customWidth="1"/>
    <col min="6658" max="6659" width="5.7109375" style="133" customWidth="1"/>
    <col min="6660" max="6660" width="4.7109375" style="133" customWidth="1"/>
    <col min="6661" max="6662" width="5.7109375" style="133" customWidth="1"/>
    <col min="6663" max="6663" width="4.7109375" style="133" customWidth="1"/>
    <col min="6664" max="6664" width="5.140625" style="133" customWidth="1"/>
    <col min="6665" max="6665" width="4.7109375" style="133" customWidth="1"/>
    <col min="6666" max="6666" width="5.7109375" style="133" customWidth="1"/>
    <col min="6667" max="6668" width="6.7109375" style="133" customWidth="1"/>
    <col min="6669" max="6669" width="4.7109375" style="133" customWidth="1"/>
    <col min="6670" max="6671" width="5.7109375" style="133" customWidth="1"/>
    <col min="6672" max="6672" width="4.7109375" style="133" customWidth="1"/>
    <col min="6673" max="6674" width="5.7109375" style="133" customWidth="1"/>
    <col min="6675" max="6675" width="5.28515625" style="133" customWidth="1"/>
    <col min="6676" max="6677" width="5.7109375" style="133" customWidth="1"/>
    <col min="6678" max="6678" width="4.7109375" style="133" customWidth="1"/>
    <col min="6679" max="6679" width="5.7109375" style="133" customWidth="1"/>
    <col min="6680" max="6680" width="5.85546875" style="133" customWidth="1"/>
    <col min="6681" max="6681" width="4.7109375" style="133" customWidth="1"/>
    <col min="6682" max="6682" width="5.7109375" style="133" customWidth="1"/>
    <col min="6683" max="6683" width="5.140625" style="133" customWidth="1"/>
    <col min="6684" max="6684" width="5.7109375" style="133" customWidth="1"/>
    <col min="6685" max="6685" width="6.7109375" style="133" customWidth="1"/>
    <col min="6686" max="6686" width="5.5703125" style="133" customWidth="1"/>
    <col min="6687" max="6687" width="4.7109375" style="133" customWidth="1"/>
    <col min="6688" max="6688" width="5.7109375" style="133" customWidth="1"/>
    <col min="6689" max="6689" width="5.140625" style="133" customWidth="1"/>
    <col min="6690" max="6690" width="4.7109375" style="133" customWidth="1"/>
    <col min="6691" max="6691" width="5.7109375" style="133" customWidth="1"/>
    <col min="6692" max="6692" width="5.28515625" style="133" customWidth="1"/>
    <col min="6693" max="6694" width="5.7109375" style="133" customWidth="1"/>
    <col min="6695" max="6695" width="4.7109375" style="133" customWidth="1"/>
    <col min="6696" max="6696" width="5.7109375" style="133" customWidth="1"/>
    <col min="6697" max="6697" width="6.7109375" style="133" customWidth="1"/>
    <col min="6698" max="6698" width="5" style="133" customWidth="1"/>
    <col min="6699" max="6699" width="5.7109375" style="133" customWidth="1"/>
    <col min="6700" max="6700" width="6.7109375" style="133" customWidth="1"/>
    <col min="6701" max="6701" width="5" style="133" customWidth="1"/>
    <col min="6702" max="6905" width="9.140625" style="133"/>
    <col min="6906" max="6906" width="6.7109375" style="133" customWidth="1"/>
    <col min="6907" max="6908" width="4.5703125" style="133" customWidth="1"/>
    <col min="6909" max="6909" width="5.42578125" style="133" customWidth="1"/>
    <col min="6910" max="6910" width="4.7109375" style="133" customWidth="1"/>
    <col min="6911" max="6912" width="5.7109375" style="133" customWidth="1"/>
    <col min="6913" max="6913" width="4.7109375" style="133" customWidth="1"/>
    <col min="6914" max="6915" width="5.7109375" style="133" customWidth="1"/>
    <col min="6916" max="6916" width="4.7109375" style="133" customWidth="1"/>
    <col min="6917" max="6918" width="5.7109375" style="133" customWidth="1"/>
    <col min="6919" max="6919" width="4.7109375" style="133" customWidth="1"/>
    <col min="6920" max="6920" width="5.140625" style="133" customWidth="1"/>
    <col min="6921" max="6921" width="4.7109375" style="133" customWidth="1"/>
    <col min="6922" max="6922" width="5.7109375" style="133" customWidth="1"/>
    <col min="6923" max="6924" width="6.7109375" style="133" customWidth="1"/>
    <col min="6925" max="6925" width="4.7109375" style="133" customWidth="1"/>
    <col min="6926" max="6927" width="5.7109375" style="133" customWidth="1"/>
    <col min="6928" max="6928" width="4.7109375" style="133" customWidth="1"/>
    <col min="6929" max="6930" width="5.7109375" style="133" customWidth="1"/>
    <col min="6931" max="6931" width="5.28515625" style="133" customWidth="1"/>
    <col min="6932" max="6933" width="5.7109375" style="133" customWidth="1"/>
    <col min="6934" max="6934" width="4.7109375" style="133" customWidth="1"/>
    <col min="6935" max="6935" width="5.7109375" style="133" customWidth="1"/>
    <col min="6936" max="6936" width="5.85546875" style="133" customWidth="1"/>
    <col min="6937" max="6937" width="4.7109375" style="133" customWidth="1"/>
    <col min="6938" max="6938" width="5.7109375" style="133" customWidth="1"/>
    <col min="6939" max="6939" width="5.140625" style="133" customWidth="1"/>
    <col min="6940" max="6940" width="5.7109375" style="133" customWidth="1"/>
    <col min="6941" max="6941" width="6.7109375" style="133" customWidth="1"/>
    <col min="6942" max="6942" width="5.5703125" style="133" customWidth="1"/>
    <col min="6943" max="6943" width="4.7109375" style="133" customWidth="1"/>
    <col min="6944" max="6944" width="5.7109375" style="133" customWidth="1"/>
    <col min="6945" max="6945" width="5.140625" style="133" customWidth="1"/>
    <col min="6946" max="6946" width="4.7109375" style="133" customWidth="1"/>
    <col min="6947" max="6947" width="5.7109375" style="133" customWidth="1"/>
    <col min="6948" max="6948" width="5.28515625" style="133" customWidth="1"/>
    <col min="6949" max="6950" width="5.7109375" style="133" customWidth="1"/>
    <col min="6951" max="6951" width="4.7109375" style="133" customWidth="1"/>
    <col min="6952" max="6952" width="5.7109375" style="133" customWidth="1"/>
    <col min="6953" max="6953" width="6.7109375" style="133" customWidth="1"/>
    <col min="6954" max="6954" width="5" style="133" customWidth="1"/>
    <col min="6955" max="6955" width="5.7109375" style="133" customWidth="1"/>
    <col min="6956" max="6956" width="6.7109375" style="133" customWidth="1"/>
    <col min="6957" max="6957" width="5" style="133" customWidth="1"/>
    <col min="6958" max="7161" width="9.140625" style="133"/>
    <col min="7162" max="7162" width="6.7109375" style="133" customWidth="1"/>
    <col min="7163" max="7164" width="4.5703125" style="133" customWidth="1"/>
    <col min="7165" max="7165" width="5.42578125" style="133" customWidth="1"/>
    <col min="7166" max="7166" width="4.7109375" style="133" customWidth="1"/>
    <col min="7167" max="7168" width="5.7109375" style="133" customWidth="1"/>
    <col min="7169" max="7169" width="4.7109375" style="133" customWidth="1"/>
    <col min="7170" max="7171" width="5.7109375" style="133" customWidth="1"/>
    <col min="7172" max="7172" width="4.7109375" style="133" customWidth="1"/>
    <col min="7173" max="7174" width="5.7109375" style="133" customWidth="1"/>
    <col min="7175" max="7175" width="4.7109375" style="133" customWidth="1"/>
    <col min="7176" max="7176" width="5.140625" style="133" customWidth="1"/>
    <col min="7177" max="7177" width="4.7109375" style="133" customWidth="1"/>
    <col min="7178" max="7178" width="5.7109375" style="133" customWidth="1"/>
    <col min="7179" max="7180" width="6.7109375" style="133" customWidth="1"/>
    <col min="7181" max="7181" width="4.7109375" style="133" customWidth="1"/>
    <col min="7182" max="7183" width="5.7109375" style="133" customWidth="1"/>
    <col min="7184" max="7184" width="4.7109375" style="133" customWidth="1"/>
    <col min="7185" max="7186" width="5.7109375" style="133" customWidth="1"/>
    <col min="7187" max="7187" width="5.28515625" style="133" customWidth="1"/>
    <col min="7188" max="7189" width="5.7109375" style="133" customWidth="1"/>
    <col min="7190" max="7190" width="4.7109375" style="133" customWidth="1"/>
    <col min="7191" max="7191" width="5.7109375" style="133" customWidth="1"/>
    <col min="7192" max="7192" width="5.85546875" style="133" customWidth="1"/>
    <col min="7193" max="7193" width="4.7109375" style="133" customWidth="1"/>
    <col min="7194" max="7194" width="5.7109375" style="133" customWidth="1"/>
    <col min="7195" max="7195" width="5.140625" style="133" customWidth="1"/>
    <col min="7196" max="7196" width="5.7109375" style="133" customWidth="1"/>
    <col min="7197" max="7197" width="6.7109375" style="133" customWidth="1"/>
    <col min="7198" max="7198" width="5.5703125" style="133" customWidth="1"/>
    <col min="7199" max="7199" width="4.7109375" style="133" customWidth="1"/>
    <col min="7200" max="7200" width="5.7109375" style="133" customWidth="1"/>
    <col min="7201" max="7201" width="5.140625" style="133" customWidth="1"/>
    <col min="7202" max="7202" width="4.7109375" style="133" customWidth="1"/>
    <col min="7203" max="7203" width="5.7109375" style="133" customWidth="1"/>
    <col min="7204" max="7204" width="5.28515625" style="133" customWidth="1"/>
    <col min="7205" max="7206" width="5.7109375" style="133" customWidth="1"/>
    <col min="7207" max="7207" width="4.7109375" style="133" customWidth="1"/>
    <col min="7208" max="7208" width="5.7109375" style="133" customWidth="1"/>
    <col min="7209" max="7209" width="6.7109375" style="133" customWidth="1"/>
    <col min="7210" max="7210" width="5" style="133" customWidth="1"/>
    <col min="7211" max="7211" width="5.7109375" style="133" customWidth="1"/>
    <col min="7212" max="7212" width="6.7109375" style="133" customWidth="1"/>
    <col min="7213" max="7213" width="5" style="133" customWidth="1"/>
    <col min="7214" max="7417" width="9.140625" style="133"/>
    <col min="7418" max="7418" width="6.7109375" style="133" customWidth="1"/>
    <col min="7419" max="7420" width="4.5703125" style="133" customWidth="1"/>
    <col min="7421" max="7421" width="5.42578125" style="133" customWidth="1"/>
    <col min="7422" max="7422" width="4.7109375" style="133" customWidth="1"/>
    <col min="7423" max="7424" width="5.7109375" style="133" customWidth="1"/>
    <col min="7425" max="7425" width="4.7109375" style="133" customWidth="1"/>
    <col min="7426" max="7427" width="5.7109375" style="133" customWidth="1"/>
    <col min="7428" max="7428" width="4.7109375" style="133" customWidth="1"/>
    <col min="7429" max="7430" width="5.7109375" style="133" customWidth="1"/>
    <col min="7431" max="7431" width="4.7109375" style="133" customWidth="1"/>
    <col min="7432" max="7432" width="5.140625" style="133" customWidth="1"/>
    <col min="7433" max="7433" width="4.7109375" style="133" customWidth="1"/>
    <col min="7434" max="7434" width="5.7109375" style="133" customWidth="1"/>
    <col min="7435" max="7436" width="6.7109375" style="133" customWidth="1"/>
    <col min="7437" max="7437" width="4.7109375" style="133" customWidth="1"/>
    <col min="7438" max="7439" width="5.7109375" style="133" customWidth="1"/>
    <col min="7440" max="7440" width="4.7109375" style="133" customWidth="1"/>
    <col min="7441" max="7442" width="5.7109375" style="133" customWidth="1"/>
    <col min="7443" max="7443" width="5.28515625" style="133" customWidth="1"/>
    <col min="7444" max="7445" width="5.7109375" style="133" customWidth="1"/>
    <col min="7446" max="7446" width="4.7109375" style="133" customWidth="1"/>
    <col min="7447" max="7447" width="5.7109375" style="133" customWidth="1"/>
    <col min="7448" max="7448" width="5.85546875" style="133" customWidth="1"/>
    <col min="7449" max="7449" width="4.7109375" style="133" customWidth="1"/>
    <col min="7450" max="7450" width="5.7109375" style="133" customWidth="1"/>
    <col min="7451" max="7451" width="5.140625" style="133" customWidth="1"/>
    <col min="7452" max="7452" width="5.7109375" style="133" customWidth="1"/>
    <col min="7453" max="7453" width="6.7109375" style="133" customWidth="1"/>
    <col min="7454" max="7454" width="5.5703125" style="133" customWidth="1"/>
    <col min="7455" max="7455" width="4.7109375" style="133" customWidth="1"/>
    <col min="7456" max="7456" width="5.7109375" style="133" customWidth="1"/>
    <col min="7457" max="7457" width="5.140625" style="133" customWidth="1"/>
    <col min="7458" max="7458" width="4.7109375" style="133" customWidth="1"/>
    <col min="7459" max="7459" width="5.7109375" style="133" customWidth="1"/>
    <col min="7460" max="7460" width="5.28515625" style="133" customWidth="1"/>
    <col min="7461" max="7462" width="5.7109375" style="133" customWidth="1"/>
    <col min="7463" max="7463" width="4.7109375" style="133" customWidth="1"/>
    <col min="7464" max="7464" width="5.7109375" style="133" customWidth="1"/>
    <col min="7465" max="7465" width="6.7109375" style="133" customWidth="1"/>
    <col min="7466" max="7466" width="5" style="133" customWidth="1"/>
    <col min="7467" max="7467" width="5.7109375" style="133" customWidth="1"/>
    <col min="7468" max="7468" width="6.7109375" style="133" customWidth="1"/>
    <col min="7469" max="7469" width="5" style="133" customWidth="1"/>
    <col min="7470" max="7673" width="9.140625" style="133"/>
    <col min="7674" max="7674" width="6.7109375" style="133" customWidth="1"/>
    <col min="7675" max="7676" width="4.5703125" style="133" customWidth="1"/>
    <col min="7677" max="7677" width="5.42578125" style="133" customWidth="1"/>
    <col min="7678" max="7678" width="4.7109375" style="133" customWidth="1"/>
    <col min="7679" max="7680" width="5.7109375" style="133" customWidth="1"/>
    <col min="7681" max="7681" width="4.7109375" style="133" customWidth="1"/>
    <col min="7682" max="7683" width="5.7109375" style="133" customWidth="1"/>
    <col min="7684" max="7684" width="4.7109375" style="133" customWidth="1"/>
    <col min="7685" max="7686" width="5.7109375" style="133" customWidth="1"/>
    <col min="7687" max="7687" width="4.7109375" style="133" customWidth="1"/>
    <col min="7688" max="7688" width="5.140625" style="133" customWidth="1"/>
    <col min="7689" max="7689" width="4.7109375" style="133" customWidth="1"/>
    <col min="7690" max="7690" width="5.7109375" style="133" customWidth="1"/>
    <col min="7691" max="7692" width="6.7109375" style="133" customWidth="1"/>
    <col min="7693" max="7693" width="4.7109375" style="133" customWidth="1"/>
    <col min="7694" max="7695" width="5.7109375" style="133" customWidth="1"/>
    <col min="7696" max="7696" width="4.7109375" style="133" customWidth="1"/>
    <col min="7697" max="7698" width="5.7109375" style="133" customWidth="1"/>
    <col min="7699" max="7699" width="5.28515625" style="133" customWidth="1"/>
    <col min="7700" max="7701" width="5.7109375" style="133" customWidth="1"/>
    <col min="7702" max="7702" width="4.7109375" style="133" customWidth="1"/>
    <col min="7703" max="7703" width="5.7109375" style="133" customWidth="1"/>
    <col min="7704" max="7704" width="5.85546875" style="133" customWidth="1"/>
    <col min="7705" max="7705" width="4.7109375" style="133" customWidth="1"/>
    <col min="7706" max="7706" width="5.7109375" style="133" customWidth="1"/>
    <col min="7707" max="7707" width="5.140625" style="133" customWidth="1"/>
    <col min="7708" max="7708" width="5.7109375" style="133" customWidth="1"/>
    <col min="7709" max="7709" width="6.7109375" style="133" customWidth="1"/>
    <col min="7710" max="7710" width="5.5703125" style="133" customWidth="1"/>
    <col min="7711" max="7711" width="4.7109375" style="133" customWidth="1"/>
    <col min="7712" max="7712" width="5.7109375" style="133" customWidth="1"/>
    <col min="7713" max="7713" width="5.140625" style="133" customWidth="1"/>
    <col min="7714" max="7714" width="4.7109375" style="133" customWidth="1"/>
    <col min="7715" max="7715" width="5.7109375" style="133" customWidth="1"/>
    <col min="7716" max="7716" width="5.28515625" style="133" customWidth="1"/>
    <col min="7717" max="7718" width="5.7109375" style="133" customWidth="1"/>
    <col min="7719" max="7719" width="4.7109375" style="133" customWidth="1"/>
    <col min="7720" max="7720" width="5.7109375" style="133" customWidth="1"/>
    <col min="7721" max="7721" width="6.7109375" style="133" customWidth="1"/>
    <col min="7722" max="7722" width="5" style="133" customWidth="1"/>
    <col min="7723" max="7723" width="5.7109375" style="133" customWidth="1"/>
    <col min="7724" max="7724" width="6.7109375" style="133" customWidth="1"/>
    <col min="7725" max="7725" width="5" style="133" customWidth="1"/>
    <col min="7726" max="7929" width="9.140625" style="133"/>
    <col min="7930" max="7930" width="6.7109375" style="133" customWidth="1"/>
    <col min="7931" max="7932" width="4.5703125" style="133" customWidth="1"/>
    <col min="7933" max="7933" width="5.42578125" style="133" customWidth="1"/>
    <col min="7934" max="7934" width="4.7109375" style="133" customWidth="1"/>
    <col min="7935" max="7936" width="5.7109375" style="133" customWidth="1"/>
    <col min="7937" max="7937" width="4.7109375" style="133" customWidth="1"/>
    <col min="7938" max="7939" width="5.7109375" style="133" customWidth="1"/>
    <col min="7940" max="7940" width="4.7109375" style="133" customWidth="1"/>
    <col min="7941" max="7942" width="5.7109375" style="133" customWidth="1"/>
    <col min="7943" max="7943" width="4.7109375" style="133" customWidth="1"/>
    <col min="7944" max="7944" width="5.140625" style="133" customWidth="1"/>
    <col min="7945" max="7945" width="4.7109375" style="133" customWidth="1"/>
    <col min="7946" max="7946" width="5.7109375" style="133" customWidth="1"/>
    <col min="7947" max="7948" width="6.7109375" style="133" customWidth="1"/>
    <col min="7949" max="7949" width="4.7109375" style="133" customWidth="1"/>
    <col min="7950" max="7951" width="5.7109375" style="133" customWidth="1"/>
    <col min="7952" max="7952" width="4.7109375" style="133" customWidth="1"/>
    <col min="7953" max="7954" width="5.7109375" style="133" customWidth="1"/>
    <col min="7955" max="7955" width="5.28515625" style="133" customWidth="1"/>
    <col min="7956" max="7957" width="5.7109375" style="133" customWidth="1"/>
    <col min="7958" max="7958" width="4.7109375" style="133" customWidth="1"/>
    <col min="7959" max="7959" width="5.7109375" style="133" customWidth="1"/>
    <col min="7960" max="7960" width="5.85546875" style="133" customWidth="1"/>
    <col min="7961" max="7961" width="4.7109375" style="133" customWidth="1"/>
    <col min="7962" max="7962" width="5.7109375" style="133" customWidth="1"/>
    <col min="7963" max="7963" width="5.140625" style="133" customWidth="1"/>
    <col min="7964" max="7964" width="5.7109375" style="133" customWidth="1"/>
    <col min="7965" max="7965" width="6.7109375" style="133" customWidth="1"/>
    <col min="7966" max="7966" width="5.5703125" style="133" customWidth="1"/>
    <col min="7967" max="7967" width="4.7109375" style="133" customWidth="1"/>
    <col min="7968" max="7968" width="5.7109375" style="133" customWidth="1"/>
    <col min="7969" max="7969" width="5.140625" style="133" customWidth="1"/>
    <col min="7970" max="7970" width="4.7109375" style="133" customWidth="1"/>
    <col min="7971" max="7971" width="5.7109375" style="133" customWidth="1"/>
    <col min="7972" max="7972" width="5.28515625" style="133" customWidth="1"/>
    <col min="7973" max="7974" width="5.7109375" style="133" customWidth="1"/>
    <col min="7975" max="7975" width="4.7109375" style="133" customWidth="1"/>
    <col min="7976" max="7976" width="5.7109375" style="133" customWidth="1"/>
    <col min="7977" max="7977" width="6.7109375" style="133" customWidth="1"/>
    <col min="7978" max="7978" width="5" style="133" customWidth="1"/>
    <col min="7979" max="7979" width="5.7109375" style="133" customWidth="1"/>
    <col min="7980" max="7980" width="6.7109375" style="133" customWidth="1"/>
    <col min="7981" max="7981" width="5" style="133" customWidth="1"/>
    <col min="7982" max="8185" width="9.140625" style="133"/>
    <col min="8186" max="8186" width="6.7109375" style="133" customWidth="1"/>
    <col min="8187" max="8188" width="4.5703125" style="133" customWidth="1"/>
    <col min="8189" max="8189" width="5.42578125" style="133" customWidth="1"/>
    <col min="8190" max="8190" width="4.7109375" style="133" customWidth="1"/>
    <col min="8191" max="8192" width="5.7109375" style="133" customWidth="1"/>
    <col min="8193" max="8193" width="4.7109375" style="133" customWidth="1"/>
    <col min="8194" max="8195" width="5.7109375" style="133" customWidth="1"/>
    <col min="8196" max="8196" width="4.7109375" style="133" customWidth="1"/>
    <col min="8197" max="8198" width="5.7109375" style="133" customWidth="1"/>
    <col min="8199" max="8199" width="4.7109375" style="133" customWidth="1"/>
    <col min="8200" max="8200" width="5.140625" style="133" customWidth="1"/>
    <col min="8201" max="8201" width="4.7109375" style="133" customWidth="1"/>
    <col min="8202" max="8202" width="5.7109375" style="133" customWidth="1"/>
    <col min="8203" max="8204" width="6.7109375" style="133" customWidth="1"/>
    <col min="8205" max="8205" width="4.7109375" style="133" customWidth="1"/>
    <col min="8206" max="8207" width="5.7109375" style="133" customWidth="1"/>
    <col min="8208" max="8208" width="4.7109375" style="133" customWidth="1"/>
    <col min="8209" max="8210" width="5.7109375" style="133" customWidth="1"/>
    <col min="8211" max="8211" width="5.28515625" style="133" customWidth="1"/>
    <col min="8212" max="8213" width="5.7109375" style="133" customWidth="1"/>
    <col min="8214" max="8214" width="4.7109375" style="133" customWidth="1"/>
    <col min="8215" max="8215" width="5.7109375" style="133" customWidth="1"/>
    <col min="8216" max="8216" width="5.85546875" style="133" customWidth="1"/>
    <col min="8217" max="8217" width="4.7109375" style="133" customWidth="1"/>
    <col min="8218" max="8218" width="5.7109375" style="133" customWidth="1"/>
    <col min="8219" max="8219" width="5.140625" style="133" customWidth="1"/>
    <col min="8220" max="8220" width="5.7109375" style="133" customWidth="1"/>
    <col min="8221" max="8221" width="6.7109375" style="133" customWidth="1"/>
    <col min="8222" max="8222" width="5.5703125" style="133" customWidth="1"/>
    <col min="8223" max="8223" width="4.7109375" style="133" customWidth="1"/>
    <col min="8224" max="8224" width="5.7109375" style="133" customWidth="1"/>
    <col min="8225" max="8225" width="5.140625" style="133" customWidth="1"/>
    <col min="8226" max="8226" width="4.7109375" style="133" customWidth="1"/>
    <col min="8227" max="8227" width="5.7109375" style="133" customWidth="1"/>
    <col min="8228" max="8228" width="5.28515625" style="133" customWidth="1"/>
    <col min="8229" max="8230" width="5.7109375" style="133" customWidth="1"/>
    <col min="8231" max="8231" width="4.7109375" style="133" customWidth="1"/>
    <col min="8232" max="8232" width="5.7109375" style="133" customWidth="1"/>
    <col min="8233" max="8233" width="6.7109375" style="133" customWidth="1"/>
    <col min="8234" max="8234" width="5" style="133" customWidth="1"/>
    <col min="8235" max="8235" width="5.7109375" style="133" customWidth="1"/>
    <col min="8236" max="8236" width="6.7109375" style="133" customWidth="1"/>
    <col min="8237" max="8237" width="5" style="133" customWidth="1"/>
    <col min="8238" max="8441" width="9.140625" style="133"/>
    <col min="8442" max="8442" width="6.7109375" style="133" customWidth="1"/>
    <col min="8443" max="8444" width="4.5703125" style="133" customWidth="1"/>
    <col min="8445" max="8445" width="5.42578125" style="133" customWidth="1"/>
    <col min="8446" max="8446" width="4.7109375" style="133" customWidth="1"/>
    <col min="8447" max="8448" width="5.7109375" style="133" customWidth="1"/>
    <col min="8449" max="8449" width="4.7109375" style="133" customWidth="1"/>
    <col min="8450" max="8451" width="5.7109375" style="133" customWidth="1"/>
    <col min="8452" max="8452" width="4.7109375" style="133" customWidth="1"/>
    <col min="8453" max="8454" width="5.7109375" style="133" customWidth="1"/>
    <col min="8455" max="8455" width="4.7109375" style="133" customWidth="1"/>
    <col min="8456" max="8456" width="5.140625" style="133" customWidth="1"/>
    <col min="8457" max="8457" width="4.7109375" style="133" customWidth="1"/>
    <col min="8458" max="8458" width="5.7109375" style="133" customWidth="1"/>
    <col min="8459" max="8460" width="6.7109375" style="133" customWidth="1"/>
    <col min="8461" max="8461" width="4.7109375" style="133" customWidth="1"/>
    <col min="8462" max="8463" width="5.7109375" style="133" customWidth="1"/>
    <col min="8464" max="8464" width="4.7109375" style="133" customWidth="1"/>
    <col min="8465" max="8466" width="5.7109375" style="133" customWidth="1"/>
    <col min="8467" max="8467" width="5.28515625" style="133" customWidth="1"/>
    <col min="8468" max="8469" width="5.7109375" style="133" customWidth="1"/>
    <col min="8470" max="8470" width="4.7109375" style="133" customWidth="1"/>
    <col min="8471" max="8471" width="5.7109375" style="133" customWidth="1"/>
    <col min="8472" max="8472" width="5.85546875" style="133" customWidth="1"/>
    <col min="8473" max="8473" width="4.7109375" style="133" customWidth="1"/>
    <col min="8474" max="8474" width="5.7109375" style="133" customWidth="1"/>
    <col min="8475" max="8475" width="5.140625" style="133" customWidth="1"/>
    <col min="8476" max="8476" width="5.7109375" style="133" customWidth="1"/>
    <col min="8477" max="8477" width="6.7109375" style="133" customWidth="1"/>
    <col min="8478" max="8478" width="5.5703125" style="133" customWidth="1"/>
    <col min="8479" max="8479" width="4.7109375" style="133" customWidth="1"/>
    <col min="8480" max="8480" width="5.7109375" style="133" customWidth="1"/>
    <col min="8481" max="8481" width="5.140625" style="133" customWidth="1"/>
    <col min="8482" max="8482" width="4.7109375" style="133" customWidth="1"/>
    <col min="8483" max="8483" width="5.7109375" style="133" customWidth="1"/>
    <col min="8484" max="8484" width="5.28515625" style="133" customWidth="1"/>
    <col min="8485" max="8486" width="5.7109375" style="133" customWidth="1"/>
    <col min="8487" max="8487" width="4.7109375" style="133" customWidth="1"/>
    <col min="8488" max="8488" width="5.7109375" style="133" customWidth="1"/>
    <col min="8489" max="8489" width="6.7109375" style="133" customWidth="1"/>
    <col min="8490" max="8490" width="5" style="133" customWidth="1"/>
    <col min="8491" max="8491" width="5.7109375" style="133" customWidth="1"/>
    <col min="8492" max="8492" width="6.7109375" style="133" customWidth="1"/>
    <col min="8493" max="8493" width="5" style="133" customWidth="1"/>
    <col min="8494" max="8697" width="9.140625" style="133"/>
    <col min="8698" max="8698" width="6.7109375" style="133" customWidth="1"/>
    <col min="8699" max="8700" width="4.5703125" style="133" customWidth="1"/>
    <col min="8701" max="8701" width="5.42578125" style="133" customWidth="1"/>
    <col min="8702" max="8702" width="4.7109375" style="133" customWidth="1"/>
    <col min="8703" max="8704" width="5.7109375" style="133" customWidth="1"/>
    <col min="8705" max="8705" width="4.7109375" style="133" customWidth="1"/>
    <col min="8706" max="8707" width="5.7109375" style="133" customWidth="1"/>
    <col min="8708" max="8708" width="4.7109375" style="133" customWidth="1"/>
    <col min="8709" max="8710" width="5.7109375" style="133" customWidth="1"/>
    <col min="8711" max="8711" width="4.7109375" style="133" customWidth="1"/>
    <col min="8712" max="8712" width="5.140625" style="133" customWidth="1"/>
    <col min="8713" max="8713" width="4.7109375" style="133" customWidth="1"/>
    <col min="8714" max="8714" width="5.7109375" style="133" customWidth="1"/>
    <col min="8715" max="8716" width="6.7109375" style="133" customWidth="1"/>
    <col min="8717" max="8717" width="4.7109375" style="133" customWidth="1"/>
    <col min="8718" max="8719" width="5.7109375" style="133" customWidth="1"/>
    <col min="8720" max="8720" width="4.7109375" style="133" customWidth="1"/>
    <col min="8721" max="8722" width="5.7109375" style="133" customWidth="1"/>
    <col min="8723" max="8723" width="5.28515625" style="133" customWidth="1"/>
    <col min="8724" max="8725" width="5.7109375" style="133" customWidth="1"/>
    <col min="8726" max="8726" width="4.7109375" style="133" customWidth="1"/>
    <col min="8727" max="8727" width="5.7109375" style="133" customWidth="1"/>
    <col min="8728" max="8728" width="5.85546875" style="133" customWidth="1"/>
    <col min="8729" max="8729" width="4.7109375" style="133" customWidth="1"/>
    <col min="8730" max="8730" width="5.7109375" style="133" customWidth="1"/>
    <col min="8731" max="8731" width="5.140625" style="133" customWidth="1"/>
    <col min="8732" max="8732" width="5.7109375" style="133" customWidth="1"/>
    <col min="8733" max="8733" width="6.7109375" style="133" customWidth="1"/>
    <col min="8734" max="8734" width="5.5703125" style="133" customWidth="1"/>
    <col min="8735" max="8735" width="4.7109375" style="133" customWidth="1"/>
    <col min="8736" max="8736" width="5.7109375" style="133" customWidth="1"/>
    <col min="8737" max="8737" width="5.140625" style="133" customWidth="1"/>
    <col min="8738" max="8738" width="4.7109375" style="133" customWidth="1"/>
    <col min="8739" max="8739" width="5.7109375" style="133" customWidth="1"/>
    <col min="8740" max="8740" width="5.28515625" style="133" customWidth="1"/>
    <col min="8741" max="8742" width="5.7109375" style="133" customWidth="1"/>
    <col min="8743" max="8743" width="4.7109375" style="133" customWidth="1"/>
    <col min="8744" max="8744" width="5.7109375" style="133" customWidth="1"/>
    <col min="8745" max="8745" width="6.7109375" style="133" customWidth="1"/>
    <col min="8746" max="8746" width="5" style="133" customWidth="1"/>
    <col min="8747" max="8747" width="5.7109375" style="133" customWidth="1"/>
    <col min="8748" max="8748" width="6.7109375" style="133" customWidth="1"/>
    <col min="8749" max="8749" width="5" style="133" customWidth="1"/>
    <col min="8750" max="8953" width="9.140625" style="133"/>
    <col min="8954" max="8954" width="6.7109375" style="133" customWidth="1"/>
    <col min="8955" max="8956" width="4.5703125" style="133" customWidth="1"/>
    <col min="8957" max="8957" width="5.42578125" style="133" customWidth="1"/>
    <col min="8958" max="8958" width="4.7109375" style="133" customWidth="1"/>
    <col min="8959" max="8960" width="5.7109375" style="133" customWidth="1"/>
    <col min="8961" max="8961" width="4.7109375" style="133" customWidth="1"/>
    <col min="8962" max="8963" width="5.7109375" style="133" customWidth="1"/>
    <col min="8964" max="8964" width="4.7109375" style="133" customWidth="1"/>
    <col min="8965" max="8966" width="5.7109375" style="133" customWidth="1"/>
    <col min="8967" max="8967" width="4.7109375" style="133" customWidth="1"/>
    <col min="8968" max="8968" width="5.140625" style="133" customWidth="1"/>
    <col min="8969" max="8969" width="4.7109375" style="133" customWidth="1"/>
    <col min="8970" max="8970" width="5.7109375" style="133" customWidth="1"/>
    <col min="8971" max="8972" width="6.7109375" style="133" customWidth="1"/>
    <col min="8973" max="8973" width="4.7109375" style="133" customWidth="1"/>
    <col min="8974" max="8975" width="5.7109375" style="133" customWidth="1"/>
    <col min="8976" max="8976" width="4.7109375" style="133" customWidth="1"/>
    <col min="8977" max="8978" width="5.7109375" style="133" customWidth="1"/>
    <col min="8979" max="8979" width="5.28515625" style="133" customWidth="1"/>
    <col min="8980" max="8981" width="5.7109375" style="133" customWidth="1"/>
    <col min="8982" max="8982" width="4.7109375" style="133" customWidth="1"/>
    <col min="8983" max="8983" width="5.7109375" style="133" customWidth="1"/>
    <col min="8984" max="8984" width="5.85546875" style="133" customWidth="1"/>
    <col min="8985" max="8985" width="4.7109375" style="133" customWidth="1"/>
    <col min="8986" max="8986" width="5.7109375" style="133" customWidth="1"/>
    <col min="8987" max="8987" width="5.140625" style="133" customWidth="1"/>
    <col min="8988" max="8988" width="5.7109375" style="133" customWidth="1"/>
    <col min="8989" max="8989" width="6.7109375" style="133" customWidth="1"/>
    <col min="8990" max="8990" width="5.5703125" style="133" customWidth="1"/>
    <col min="8991" max="8991" width="4.7109375" style="133" customWidth="1"/>
    <col min="8992" max="8992" width="5.7109375" style="133" customWidth="1"/>
    <col min="8993" max="8993" width="5.140625" style="133" customWidth="1"/>
    <col min="8994" max="8994" width="4.7109375" style="133" customWidth="1"/>
    <col min="8995" max="8995" width="5.7109375" style="133" customWidth="1"/>
    <col min="8996" max="8996" width="5.28515625" style="133" customWidth="1"/>
    <col min="8997" max="8998" width="5.7109375" style="133" customWidth="1"/>
    <col min="8999" max="8999" width="4.7109375" style="133" customWidth="1"/>
    <col min="9000" max="9000" width="5.7109375" style="133" customWidth="1"/>
    <col min="9001" max="9001" width="6.7109375" style="133" customWidth="1"/>
    <col min="9002" max="9002" width="5" style="133" customWidth="1"/>
    <col min="9003" max="9003" width="5.7109375" style="133" customWidth="1"/>
    <col min="9004" max="9004" width="6.7109375" style="133" customWidth="1"/>
    <col min="9005" max="9005" width="5" style="133" customWidth="1"/>
    <col min="9006" max="9209" width="9.140625" style="133"/>
    <col min="9210" max="9210" width="6.7109375" style="133" customWidth="1"/>
    <col min="9211" max="9212" width="4.5703125" style="133" customWidth="1"/>
    <col min="9213" max="9213" width="5.42578125" style="133" customWidth="1"/>
    <col min="9214" max="9214" width="4.7109375" style="133" customWidth="1"/>
    <col min="9215" max="9216" width="5.7109375" style="133" customWidth="1"/>
    <col min="9217" max="9217" width="4.7109375" style="133" customWidth="1"/>
    <col min="9218" max="9219" width="5.7109375" style="133" customWidth="1"/>
    <col min="9220" max="9220" width="4.7109375" style="133" customWidth="1"/>
    <col min="9221" max="9222" width="5.7109375" style="133" customWidth="1"/>
    <col min="9223" max="9223" width="4.7109375" style="133" customWidth="1"/>
    <col min="9224" max="9224" width="5.140625" style="133" customWidth="1"/>
    <col min="9225" max="9225" width="4.7109375" style="133" customWidth="1"/>
    <col min="9226" max="9226" width="5.7109375" style="133" customWidth="1"/>
    <col min="9227" max="9228" width="6.7109375" style="133" customWidth="1"/>
    <col min="9229" max="9229" width="4.7109375" style="133" customWidth="1"/>
    <col min="9230" max="9231" width="5.7109375" style="133" customWidth="1"/>
    <col min="9232" max="9232" width="4.7109375" style="133" customWidth="1"/>
    <col min="9233" max="9234" width="5.7109375" style="133" customWidth="1"/>
    <col min="9235" max="9235" width="5.28515625" style="133" customWidth="1"/>
    <col min="9236" max="9237" width="5.7109375" style="133" customWidth="1"/>
    <col min="9238" max="9238" width="4.7109375" style="133" customWidth="1"/>
    <col min="9239" max="9239" width="5.7109375" style="133" customWidth="1"/>
    <col min="9240" max="9240" width="5.85546875" style="133" customWidth="1"/>
    <col min="9241" max="9241" width="4.7109375" style="133" customWidth="1"/>
    <col min="9242" max="9242" width="5.7109375" style="133" customWidth="1"/>
    <col min="9243" max="9243" width="5.140625" style="133" customWidth="1"/>
    <col min="9244" max="9244" width="5.7109375" style="133" customWidth="1"/>
    <col min="9245" max="9245" width="6.7109375" style="133" customWidth="1"/>
    <col min="9246" max="9246" width="5.5703125" style="133" customWidth="1"/>
    <col min="9247" max="9247" width="4.7109375" style="133" customWidth="1"/>
    <col min="9248" max="9248" width="5.7109375" style="133" customWidth="1"/>
    <col min="9249" max="9249" width="5.140625" style="133" customWidth="1"/>
    <col min="9250" max="9250" width="4.7109375" style="133" customWidth="1"/>
    <col min="9251" max="9251" width="5.7109375" style="133" customWidth="1"/>
    <col min="9252" max="9252" width="5.28515625" style="133" customWidth="1"/>
    <col min="9253" max="9254" width="5.7109375" style="133" customWidth="1"/>
    <col min="9255" max="9255" width="4.7109375" style="133" customWidth="1"/>
    <col min="9256" max="9256" width="5.7109375" style="133" customWidth="1"/>
    <col min="9257" max="9257" width="6.7109375" style="133" customWidth="1"/>
    <col min="9258" max="9258" width="5" style="133" customWidth="1"/>
    <col min="9259" max="9259" width="5.7109375" style="133" customWidth="1"/>
    <col min="9260" max="9260" width="6.7109375" style="133" customWidth="1"/>
    <col min="9261" max="9261" width="5" style="133" customWidth="1"/>
    <col min="9262" max="9465" width="9.140625" style="133"/>
    <col min="9466" max="9466" width="6.7109375" style="133" customWidth="1"/>
    <col min="9467" max="9468" width="4.5703125" style="133" customWidth="1"/>
    <col min="9469" max="9469" width="5.42578125" style="133" customWidth="1"/>
    <col min="9470" max="9470" width="4.7109375" style="133" customWidth="1"/>
    <col min="9471" max="9472" width="5.7109375" style="133" customWidth="1"/>
    <col min="9473" max="9473" width="4.7109375" style="133" customWidth="1"/>
    <col min="9474" max="9475" width="5.7109375" style="133" customWidth="1"/>
    <col min="9476" max="9476" width="4.7109375" style="133" customWidth="1"/>
    <col min="9477" max="9478" width="5.7109375" style="133" customWidth="1"/>
    <col min="9479" max="9479" width="4.7109375" style="133" customWidth="1"/>
    <col min="9480" max="9480" width="5.140625" style="133" customWidth="1"/>
    <col min="9481" max="9481" width="4.7109375" style="133" customWidth="1"/>
    <col min="9482" max="9482" width="5.7109375" style="133" customWidth="1"/>
    <col min="9483" max="9484" width="6.7109375" style="133" customWidth="1"/>
    <col min="9485" max="9485" width="4.7109375" style="133" customWidth="1"/>
    <col min="9486" max="9487" width="5.7109375" style="133" customWidth="1"/>
    <col min="9488" max="9488" width="4.7109375" style="133" customWidth="1"/>
    <col min="9489" max="9490" width="5.7109375" style="133" customWidth="1"/>
    <col min="9491" max="9491" width="5.28515625" style="133" customWidth="1"/>
    <col min="9492" max="9493" width="5.7109375" style="133" customWidth="1"/>
    <col min="9494" max="9494" width="4.7109375" style="133" customWidth="1"/>
    <col min="9495" max="9495" width="5.7109375" style="133" customWidth="1"/>
    <col min="9496" max="9496" width="5.85546875" style="133" customWidth="1"/>
    <col min="9497" max="9497" width="4.7109375" style="133" customWidth="1"/>
    <col min="9498" max="9498" width="5.7109375" style="133" customWidth="1"/>
    <col min="9499" max="9499" width="5.140625" style="133" customWidth="1"/>
    <col min="9500" max="9500" width="5.7109375" style="133" customWidth="1"/>
    <col min="9501" max="9501" width="6.7109375" style="133" customWidth="1"/>
    <col min="9502" max="9502" width="5.5703125" style="133" customWidth="1"/>
    <col min="9503" max="9503" width="4.7109375" style="133" customWidth="1"/>
    <col min="9504" max="9504" width="5.7109375" style="133" customWidth="1"/>
    <col min="9505" max="9505" width="5.140625" style="133" customWidth="1"/>
    <col min="9506" max="9506" width="4.7109375" style="133" customWidth="1"/>
    <col min="9507" max="9507" width="5.7109375" style="133" customWidth="1"/>
    <col min="9508" max="9508" width="5.28515625" style="133" customWidth="1"/>
    <col min="9509" max="9510" width="5.7109375" style="133" customWidth="1"/>
    <col min="9511" max="9511" width="4.7109375" style="133" customWidth="1"/>
    <col min="9512" max="9512" width="5.7109375" style="133" customWidth="1"/>
    <col min="9513" max="9513" width="6.7109375" style="133" customWidth="1"/>
    <col min="9514" max="9514" width="5" style="133" customWidth="1"/>
    <col min="9515" max="9515" width="5.7109375" style="133" customWidth="1"/>
    <col min="9516" max="9516" width="6.7109375" style="133" customWidth="1"/>
    <col min="9517" max="9517" width="5" style="133" customWidth="1"/>
    <col min="9518" max="9721" width="9.140625" style="133"/>
    <col min="9722" max="9722" width="6.7109375" style="133" customWidth="1"/>
    <col min="9723" max="9724" width="4.5703125" style="133" customWidth="1"/>
    <col min="9725" max="9725" width="5.42578125" style="133" customWidth="1"/>
    <col min="9726" max="9726" width="4.7109375" style="133" customWidth="1"/>
    <col min="9727" max="9728" width="5.7109375" style="133" customWidth="1"/>
    <col min="9729" max="9729" width="4.7109375" style="133" customWidth="1"/>
    <col min="9730" max="9731" width="5.7109375" style="133" customWidth="1"/>
    <col min="9732" max="9732" width="4.7109375" style="133" customWidth="1"/>
    <col min="9733" max="9734" width="5.7109375" style="133" customWidth="1"/>
    <col min="9735" max="9735" width="4.7109375" style="133" customWidth="1"/>
    <col min="9736" max="9736" width="5.140625" style="133" customWidth="1"/>
    <col min="9737" max="9737" width="4.7109375" style="133" customWidth="1"/>
    <col min="9738" max="9738" width="5.7109375" style="133" customWidth="1"/>
    <col min="9739" max="9740" width="6.7109375" style="133" customWidth="1"/>
    <col min="9741" max="9741" width="4.7109375" style="133" customWidth="1"/>
    <col min="9742" max="9743" width="5.7109375" style="133" customWidth="1"/>
    <col min="9744" max="9744" width="4.7109375" style="133" customWidth="1"/>
    <col min="9745" max="9746" width="5.7109375" style="133" customWidth="1"/>
    <col min="9747" max="9747" width="5.28515625" style="133" customWidth="1"/>
    <col min="9748" max="9749" width="5.7109375" style="133" customWidth="1"/>
    <col min="9750" max="9750" width="4.7109375" style="133" customWidth="1"/>
    <col min="9751" max="9751" width="5.7109375" style="133" customWidth="1"/>
    <col min="9752" max="9752" width="5.85546875" style="133" customWidth="1"/>
    <col min="9753" max="9753" width="4.7109375" style="133" customWidth="1"/>
    <col min="9754" max="9754" width="5.7109375" style="133" customWidth="1"/>
    <col min="9755" max="9755" width="5.140625" style="133" customWidth="1"/>
    <col min="9756" max="9756" width="5.7109375" style="133" customWidth="1"/>
    <col min="9757" max="9757" width="6.7109375" style="133" customWidth="1"/>
    <col min="9758" max="9758" width="5.5703125" style="133" customWidth="1"/>
    <col min="9759" max="9759" width="4.7109375" style="133" customWidth="1"/>
    <col min="9760" max="9760" width="5.7109375" style="133" customWidth="1"/>
    <col min="9761" max="9761" width="5.140625" style="133" customWidth="1"/>
    <col min="9762" max="9762" width="4.7109375" style="133" customWidth="1"/>
    <col min="9763" max="9763" width="5.7109375" style="133" customWidth="1"/>
    <col min="9764" max="9764" width="5.28515625" style="133" customWidth="1"/>
    <col min="9765" max="9766" width="5.7109375" style="133" customWidth="1"/>
    <col min="9767" max="9767" width="4.7109375" style="133" customWidth="1"/>
    <col min="9768" max="9768" width="5.7109375" style="133" customWidth="1"/>
    <col min="9769" max="9769" width="6.7109375" style="133" customWidth="1"/>
    <col min="9770" max="9770" width="5" style="133" customWidth="1"/>
    <col min="9771" max="9771" width="5.7109375" style="133" customWidth="1"/>
    <col min="9772" max="9772" width="6.7109375" style="133" customWidth="1"/>
    <col min="9773" max="9773" width="5" style="133" customWidth="1"/>
    <col min="9774" max="9977" width="9.140625" style="133"/>
    <col min="9978" max="9978" width="6.7109375" style="133" customWidth="1"/>
    <col min="9979" max="9980" width="4.5703125" style="133" customWidth="1"/>
    <col min="9981" max="9981" width="5.42578125" style="133" customWidth="1"/>
    <col min="9982" max="9982" width="4.7109375" style="133" customWidth="1"/>
    <col min="9983" max="9984" width="5.7109375" style="133" customWidth="1"/>
    <col min="9985" max="9985" width="4.7109375" style="133" customWidth="1"/>
    <col min="9986" max="9987" width="5.7109375" style="133" customWidth="1"/>
    <col min="9988" max="9988" width="4.7109375" style="133" customWidth="1"/>
    <col min="9989" max="9990" width="5.7109375" style="133" customWidth="1"/>
    <col min="9991" max="9991" width="4.7109375" style="133" customWidth="1"/>
    <col min="9992" max="9992" width="5.140625" style="133" customWidth="1"/>
    <col min="9993" max="9993" width="4.7109375" style="133" customWidth="1"/>
    <col min="9994" max="9994" width="5.7109375" style="133" customWidth="1"/>
    <col min="9995" max="9996" width="6.7109375" style="133" customWidth="1"/>
    <col min="9997" max="9997" width="4.7109375" style="133" customWidth="1"/>
    <col min="9998" max="9999" width="5.7109375" style="133" customWidth="1"/>
    <col min="10000" max="10000" width="4.7109375" style="133" customWidth="1"/>
    <col min="10001" max="10002" width="5.7109375" style="133" customWidth="1"/>
    <col min="10003" max="10003" width="5.28515625" style="133" customWidth="1"/>
    <col min="10004" max="10005" width="5.7109375" style="133" customWidth="1"/>
    <col min="10006" max="10006" width="4.7109375" style="133" customWidth="1"/>
    <col min="10007" max="10007" width="5.7109375" style="133" customWidth="1"/>
    <col min="10008" max="10008" width="5.85546875" style="133" customWidth="1"/>
    <col min="10009" max="10009" width="4.7109375" style="133" customWidth="1"/>
    <col min="10010" max="10010" width="5.7109375" style="133" customWidth="1"/>
    <col min="10011" max="10011" width="5.140625" style="133" customWidth="1"/>
    <col min="10012" max="10012" width="5.7109375" style="133" customWidth="1"/>
    <col min="10013" max="10013" width="6.7109375" style="133" customWidth="1"/>
    <col min="10014" max="10014" width="5.5703125" style="133" customWidth="1"/>
    <col min="10015" max="10015" width="4.7109375" style="133" customWidth="1"/>
    <col min="10016" max="10016" width="5.7109375" style="133" customWidth="1"/>
    <col min="10017" max="10017" width="5.140625" style="133" customWidth="1"/>
    <col min="10018" max="10018" width="4.7109375" style="133" customWidth="1"/>
    <col min="10019" max="10019" width="5.7109375" style="133" customWidth="1"/>
    <col min="10020" max="10020" width="5.28515625" style="133" customWidth="1"/>
    <col min="10021" max="10022" width="5.7109375" style="133" customWidth="1"/>
    <col min="10023" max="10023" width="4.7109375" style="133" customWidth="1"/>
    <col min="10024" max="10024" width="5.7109375" style="133" customWidth="1"/>
    <col min="10025" max="10025" width="6.7109375" style="133" customWidth="1"/>
    <col min="10026" max="10026" width="5" style="133" customWidth="1"/>
    <col min="10027" max="10027" width="5.7109375" style="133" customWidth="1"/>
    <col min="10028" max="10028" width="6.7109375" style="133" customWidth="1"/>
    <col min="10029" max="10029" width="5" style="133" customWidth="1"/>
    <col min="10030" max="10233" width="9.140625" style="133"/>
    <col min="10234" max="10234" width="6.7109375" style="133" customWidth="1"/>
    <col min="10235" max="10236" width="4.5703125" style="133" customWidth="1"/>
    <col min="10237" max="10237" width="5.42578125" style="133" customWidth="1"/>
    <col min="10238" max="10238" width="4.7109375" style="133" customWidth="1"/>
    <col min="10239" max="10240" width="5.7109375" style="133" customWidth="1"/>
    <col min="10241" max="10241" width="4.7109375" style="133" customWidth="1"/>
    <col min="10242" max="10243" width="5.7109375" style="133" customWidth="1"/>
    <col min="10244" max="10244" width="4.7109375" style="133" customWidth="1"/>
    <col min="10245" max="10246" width="5.7109375" style="133" customWidth="1"/>
    <col min="10247" max="10247" width="4.7109375" style="133" customWidth="1"/>
    <col min="10248" max="10248" width="5.140625" style="133" customWidth="1"/>
    <col min="10249" max="10249" width="4.7109375" style="133" customWidth="1"/>
    <col min="10250" max="10250" width="5.7109375" style="133" customWidth="1"/>
    <col min="10251" max="10252" width="6.7109375" style="133" customWidth="1"/>
    <col min="10253" max="10253" width="4.7109375" style="133" customWidth="1"/>
    <col min="10254" max="10255" width="5.7109375" style="133" customWidth="1"/>
    <col min="10256" max="10256" width="4.7109375" style="133" customWidth="1"/>
    <col min="10257" max="10258" width="5.7109375" style="133" customWidth="1"/>
    <col min="10259" max="10259" width="5.28515625" style="133" customWidth="1"/>
    <col min="10260" max="10261" width="5.7109375" style="133" customWidth="1"/>
    <col min="10262" max="10262" width="4.7109375" style="133" customWidth="1"/>
    <col min="10263" max="10263" width="5.7109375" style="133" customWidth="1"/>
    <col min="10264" max="10264" width="5.85546875" style="133" customWidth="1"/>
    <col min="10265" max="10265" width="4.7109375" style="133" customWidth="1"/>
    <col min="10266" max="10266" width="5.7109375" style="133" customWidth="1"/>
    <col min="10267" max="10267" width="5.140625" style="133" customWidth="1"/>
    <col min="10268" max="10268" width="5.7109375" style="133" customWidth="1"/>
    <col min="10269" max="10269" width="6.7109375" style="133" customWidth="1"/>
    <col min="10270" max="10270" width="5.5703125" style="133" customWidth="1"/>
    <col min="10271" max="10271" width="4.7109375" style="133" customWidth="1"/>
    <col min="10272" max="10272" width="5.7109375" style="133" customWidth="1"/>
    <col min="10273" max="10273" width="5.140625" style="133" customWidth="1"/>
    <col min="10274" max="10274" width="4.7109375" style="133" customWidth="1"/>
    <col min="10275" max="10275" width="5.7109375" style="133" customWidth="1"/>
    <col min="10276" max="10276" width="5.28515625" style="133" customWidth="1"/>
    <col min="10277" max="10278" width="5.7109375" style="133" customWidth="1"/>
    <col min="10279" max="10279" width="4.7109375" style="133" customWidth="1"/>
    <col min="10280" max="10280" width="5.7109375" style="133" customWidth="1"/>
    <col min="10281" max="10281" width="6.7109375" style="133" customWidth="1"/>
    <col min="10282" max="10282" width="5" style="133" customWidth="1"/>
    <col min="10283" max="10283" width="5.7109375" style="133" customWidth="1"/>
    <col min="10284" max="10284" width="6.7109375" style="133" customWidth="1"/>
    <col min="10285" max="10285" width="5" style="133" customWidth="1"/>
    <col min="10286" max="10489" width="9.140625" style="133"/>
    <col min="10490" max="10490" width="6.7109375" style="133" customWidth="1"/>
    <col min="10491" max="10492" width="4.5703125" style="133" customWidth="1"/>
    <col min="10493" max="10493" width="5.42578125" style="133" customWidth="1"/>
    <col min="10494" max="10494" width="4.7109375" style="133" customWidth="1"/>
    <col min="10495" max="10496" width="5.7109375" style="133" customWidth="1"/>
    <col min="10497" max="10497" width="4.7109375" style="133" customWidth="1"/>
    <col min="10498" max="10499" width="5.7109375" style="133" customWidth="1"/>
    <col min="10500" max="10500" width="4.7109375" style="133" customWidth="1"/>
    <col min="10501" max="10502" width="5.7109375" style="133" customWidth="1"/>
    <col min="10503" max="10503" width="4.7109375" style="133" customWidth="1"/>
    <col min="10504" max="10504" width="5.140625" style="133" customWidth="1"/>
    <col min="10505" max="10505" width="4.7109375" style="133" customWidth="1"/>
    <col min="10506" max="10506" width="5.7109375" style="133" customWidth="1"/>
    <col min="10507" max="10508" width="6.7109375" style="133" customWidth="1"/>
    <col min="10509" max="10509" width="4.7109375" style="133" customWidth="1"/>
    <col min="10510" max="10511" width="5.7109375" style="133" customWidth="1"/>
    <col min="10512" max="10512" width="4.7109375" style="133" customWidth="1"/>
    <col min="10513" max="10514" width="5.7109375" style="133" customWidth="1"/>
    <col min="10515" max="10515" width="5.28515625" style="133" customWidth="1"/>
    <col min="10516" max="10517" width="5.7109375" style="133" customWidth="1"/>
    <col min="10518" max="10518" width="4.7109375" style="133" customWidth="1"/>
    <col min="10519" max="10519" width="5.7109375" style="133" customWidth="1"/>
    <col min="10520" max="10520" width="5.85546875" style="133" customWidth="1"/>
    <col min="10521" max="10521" width="4.7109375" style="133" customWidth="1"/>
    <col min="10522" max="10522" width="5.7109375" style="133" customWidth="1"/>
    <col min="10523" max="10523" width="5.140625" style="133" customWidth="1"/>
    <col min="10524" max="10524" width="5.7109375" style="133" customWidth="1"/>
    <col min="10525" max="10525" width="6.7109375" style="133" customWidth="1"/>
    <col min="10526" max="10526" width="5.5703125" style="133" customWidth="1"/>
    <col min="10527" max="10527" width="4.7109375" style="133" customWidth="1"/>
    <col min="10528" max="10528" width="5.7109375" style="133" customWidth="1"/>
    <col min="10529" max="10529" width="5.140625" style="133" customWidth="1"/>
    <col min="10530" max="10530" width="4.7109375" style="133" customWidth="1"/>
    <col min="10531" max="10531" width="5.7109375" style="133" customWidth="1"/>
    <col min="10532" max="10532" width="5.28515625" style="133" customWidth="1"/>
    <col min="10533" max="10534" width="5.7109375" style="133" customWidth="1"/>
    <col min="10535" max="10535" width="4.7109375" style="133" customWidth="1"/>
    <col min="10536" max="10536" width="5.7109375" style="133" customWidth="1"/>
    <col min="10537" max="10537" width="6.7109375" style="133" customWidth="1"/>
    <col min="10538" max="10538" width="5" style="133" customWidth="1"/>
    <col min="10539" max="10539" width="5.7109375" style="133" customWidth="1"/>
    <col min="10540" max="10540" width="6.7109375" style="133" customWidth="1"/>
    <col min="10541" max="10541" width="5" style="133" customWidth="1"/>
    <col min="10542" max="10745" width="9.140625" style="133"/>
    <col min="10746" max="10746" width="6.7109375" style="133" customWidth="1"/>
    <col min="10747" max="10748" width="4.5703125" style="133" customWidth="1"/>
    <col min="10749" max="10749" width="5.42578125" style="133" customWidth="1"/>
    <col min="10750" max="10750" width="4.7109375" style="133" customWidth="1"/>
    <col min="10751" max="10752" width="5.7109375" style="133" customWidth="1"/>
    <col min="10753" max="10753" width="4.7109375" style="133" customWidth="1"/>
    <col min="10754" max="10755" width="5.7109375" style="133" customWidth="1"/>
    <col min="10756" max="10756" width="4.7109375" style="133" customWidth="1"/>
    <col min="10757" max="10758" width="5.7109375" style="133" customWidth="1"/>
    <col min="10759" max="10759" width="4.7109375" style="133" customWidth="1"/>
    <col min="10760" max="10760" width="5.140625" style="133" customWidth="1"/>
    <col min="10761" max="10761" width="4.7109375" style="133" customWidth="1"/>
    <col min="10762" max="10762" width="5.7109375" style="133" customWidth="1"/>
    <col min="10763" max="10764" width="6.7109375" style="133" customWidth="1"/>
    <col min="10765" max="10765" width="4.7109375" style="133" customWidth="1"/>
    <col min="10766" max="10767" width="5.7109375" style="133" customWidth="1"/>
    <col min="10768" max="10768" width="4.7109375" style="133" customWidth="1"/>
    <col min="10769" max="10770" width="5.7109375" style="133" customWidth="1"/>
    <col min="10771" max="10771" width="5.28515625" style="133" customWidth="1"/>
    <col min="10772" max="10773" width="5.7109375" style="133" customWidth="1"/>
    <col min="10774" max="10774" width="4.7109375" style="133" customWidth="1"/>
    <col min="10775" max="10775" width="5.7109375" style="133" customWidth="1"/>
    <col min="10776" max="10776" width="5.85546875" style="133" customWidth="1"/>
    <col min="10777" max="10777" width="4.7109375" style="133" customWidth="1"/>
    <col min="10778" max="10778" width="5.7109375" style="133" customWidth="1"/>
    <col min="10779" max="10779" width="5.140625" style="133" customWidth="1"/>
    <col min="10780" max="10780" width="5.7109375" style="133" customWidth="1"/>
    <col min="10781" max="10781" width="6.7109375" style="133" customWidth="1"/>
    <col min="10782" max="10782" width="5.5703125" style="133" customWidth="1"/>
    <col min="10783" max="10783" width="4.7109375" style="133" customWidth="1"/>
    <col min="10784" max="10784" width="5.7109375" style="133" customWidth="1"/>
    <col min="10785" max="10785" width="5.140625" style="133" customWidth="1"/>
    <col min="10786" max="10786" width="4.7109375" style="133" customWidth="1"/>
    <col min="10787" max="10787" width="5.7109375" style="133" customWidth="1"/>
    <col min="10788" max="10788" width="5.28515625" style="133" customWidth="1"/>
    <col min="10789" max="10790" width="5.7109375" style="133" customWidth="1"/>
    <col min="10791" max="10791" width="4.7109375" style="133" customWidth="1"/>
    <col min="10792" max="10792" width="5.7109375" style="133" customWidth="1"/>
    <col min="10793" max="10793" width="6.7109375" style="133" customWidth="1"/>
    <col min="10794" max="10794" width="5" style="133" customWidth="1"/>
    <col min="10795" max="10795" width="5.7109375" style="133" customWidth="1"/>
    <col min="10796" max="10796" width="6.7109375" style="133" customWidth="1"/>
    <col min="10797" max="10797" width="5" style="133" customWidth="1"/>
    <col min="10798" max="11001" width="9.140625" style="133"/>
    <col min="11002" max="11002" width="6.7109375" style="133" customWidth="1"/>
    <col min="11003" max="11004" width="4.5703125" style="133" customWidth="1"/>
    <col min="11005" max="11005" width="5.42578125" style="133" customWidth="1"/>
    <col min="11006" max="11006" width="4.7109375" style="133" customWidth="1"/>
    <col min="11007" max="11008" width="5.7109375" style="133" customWidth="1"/>
    <col min="11009" max="11009" width="4.7109375" style="133" customWidth="1"/>
    <col min="11010" max="11011" width="5.7109375" style="133" customWidth="1"/>
    <col min="11012" max="11012" width="4.7109375" style="133" customWidth="1"/>
    <col min="11013" max="11014" width="5.7109375" style="133" customWidth="1"/>
    <col min="11015" max="11015" width="4.7109375" style="133" customWidth="1"/>
    <col min="11016" max="11016" width="5.140625" style="133" customWidth="1"/>
    <col min="11017" max="11017" width="4.7109375" style="133" customWidth="1"/>
    <col min="11018" max="11018" width="5.7109375" style="133" customWidth="1"/>
    <col min="11019" max="11020" width="6.7109375" style="133" customWidth="1"/>
    <col min="11021" max="11021" width="4.7109375" style="133" customWidth="1"/>
    <col min="11022" max="11023" width="5.7109375" style="133" customWidth="1"/>
    <col min="11024" max="11024" width="4.7109375" style="133" customWidth="1"/>
    <col min="11025" max="11026" width="5.7109375" style="133" customWidth="1"/>
    <col min="11027" max="11027" width="5.28515625" style="133" customWidth="1"/>
    <col min="11028" max="11029" width="5.7109375" style="133" customWidth="1"/>
    <col min="11030" max="11030" width="4.7109375" style="133" customWidth="1"/>
    <col min="11031" max="11031" width="5.7109375" style="133" customWidth="1"/>
    <col min="11032" max="11032" width="5.85546875" style="133" customWidth="1"/>
    <col min="11033" max="11033" width="4.7109375" style="133" customWidth="1"/>
    <col min="11034" max="11034" width="5.7109375" style="133" customWidth="1"/>
    <col min="11035" max="11035" width="5.140625" style="133" customWidth="1"/>
    <col min="11036" max="11036" width="5.7109375" style="133" customWidth="1"/>
    <col min="11037" max="11037" width="6.7109375" style="133" customWidth="1"/>
    <col min="11038" max="11038" width="5.5703125" style="133" customWidth="1"/>
    <col min="11039" max="11039" width="4.7109375" style="133" customWidth="1"/>
    <col min="11040" max="11040" width="5.7109375" style="133" customWidth="1"/>
    <col min="11041" max="11041" width="5.140625" style="133" customWidth="1"/>
    <col min="11042" max="11042" width="4.7109375" style="133" customWidth="1"/>
    <col min="11043" max="11043" width="5.7109375" style="133" customWidth="1"/>
    <col min="11044" max="11044" width="5.28515625" style="133" customWidth="1"/>
    <col min="11045" max="11046" width="5.7109375" style="133" customWidth="1"/>
    <col min="11047" max="11047" width="4.7109375" style="133" customWidth="1"/>
    <col min="11048" max="11048" width="5.7109375" style="133" customWidth="1"/>
    <col min="11049" max="11049" width="6.7109375" style="133" customWidth="1"/>
    <col min="11050" max="11050" width="5" style="133" customWidth="1"/>
    <col min="11051" max="11051" width="5.7109375" style="133" customWidth="1"/>
    <col min="11052" max="11052" width="6.7109375" style="133" customWidth="1"/>
    <col min="11053" max="11053" width="5" style="133" customWidth="1"/>
    <col min="11054" max="11257" width="9.140625" style="133"/>
    <col min="11258" max="11258" width="6.7109375" style="133" customWidth="1"/>
    <col min="11259" max="11260" width="4.5703125" style="133" customWidth="1"/>
    <col min="11261" max="11261" width="5.42578125" style="133" customWidth="1"/>
    <col min="11262" max="11262" width="4.7109375" style="133" customWidth="1"/>
    <col min="11263" max="11264" width="5.7109375" style="133" customWidth="1"/>
    <col min="11265" max="11265" width="4.7109375" style="133" customWidth="1"/>
    <col min="11266" max="11267" width="5.7109375" style="133" customWidth="1"/>
    <col min="11268" max="11268" width="4.7109375" style="133" customWidth="1"/>
    <col min="11269" max="11270" width="5.7109375" style="133" customWidth="1"/>
    <col min="11271" max="11271" width="4.7109375" style="133" customWidth="1"/>
    <col min="11272" max="11272" width="5.140625" style="133" customWidth="1"/>
    <col min="11273" max="11273" width="4.7109375" style="133" customWidth="1"/>
    <col min="11274" max="11274" width="5.7109375" style="133" customWidth="1"/>
    <col min="11275" max="11276" width="6.7109375" style="133" customWidth="1"/>
    <col min="11277" max="11277" width="4.7109375" style="133" customWidth="1"/>
    <col min="11278" max="11279" width="5.7109375" style="133" customWidth="1"/>
    <col min="11280" max="11280" width="4.7109375" style="133" customWidth="1"/>
    <col min="11281" max="11282" width="5.7109375" style="133" customWidth="1"/>
    <col min="11283" max="11283" width="5.28515625" style="133" customWidth="1"/>
    <col min="11284" max="11285" width="5.7109375" style="133" customWidth="1"/>
    <col min="11286" max="11286" width="4.7109375" style="133" customWidth="1"/>
    <col min="11287" max="11287" width="5.7109375" style="133" customWidth="1"/>
    <col min="11288" max="11288" width="5.85546875" style="133" customWidth="1"/>
    <col min="11289" max="11289" width="4.7109375" style="133" customWidth="1"/>
    <col min="11290" max="11290" width="5.7109375" style="133" customWidth="1"/>
    <col min="11291" max="11291" width="5.140625" style="133" customWidth="1"/>
    <col min="11292" max="11292" width="5.7109375" style="133" customWidth="1"/>
    <col min="11293" max="11293" width="6.7109375" style="133" customWidth="1"/>
    <col min="11294" max="11294" width="5.5703125" style="133" customWidth="1"/>
    <col min="11295" max="11295" width="4.7109375" style="133" customWidth="1"/>
    <col min="11296" max="11296" width="5.7109375" style="133" customWidth="1"/>
    <col min="11297" max="11297" width="5.140625" style="133" customWidth="1"/>
    <col min="11298" max="11298" width="4.7109375" style="133" customWidth="1"/>
    <col min="11299" max="11299" width="5.7109375" style="133" customWidth="1"/>
    <col min="11300" max="11300" width="5.28515625" style="133" customWidth="1"/>
    <col min="11301" max="11302" width="5.7109375" style="133" customWidth="1"/>
    <col min="11303" max="11303" width="4.7109375" style="133" customWidth="1"/>
    <col min="11304" max="11304" width="5.7109375" style="133" customWidth="1"/>
    <col min="11305" max="11305" width="6.7109375" style="133" customWidth="1"/>
    <col min="11306" max="11306" width="5" style="133" customWidth="1"/>
    <col min="11307" max="11307" width="5.7109375" style="133" customWidth="1"/>
    <col min="11308" max="11308" width="6.7109375" style="133" customWidth="1"/>
    <col min="11309" max="11309" width="5" style="133" customWidth="1"/>
    <col min="11310" max="11513" width="9.140625" style="133"/>
    <col min="11514" max="11514" width="6.7109375" style="133" customWidth="1"/>
    <col min="11515" max="11516" width="4.5703125" style="133" customWidth="1"/>
    <col min="11517" max="11517" width="5.42578125" style="133" customWidth="1"/>
    <col min="11518" max="11518" width="4.7109375" style="133" customWidth="1"/>
    <col min="11519" max="11520" width="5.7109375" style="133" customWidth="1"/>
    <col min="11521" max="11521" width="4.7109375" style="133" customWidth="1"/>
    <col min="11522" max="11523" width="5.7109375" style="133" customWidth="1"/>
    <col min="11524" max="11524" width="4.7109375" style="133" customWidth="1"/>
    <col min="11525" max="11526" width="5.7109375" style="133" customWidth="1"/>
    <col min="11527" max="11527" width="4.7109375" style="133" customWidth="1"/>
    <col min="11528" max="11528" width="5.140625" style="133" customWidth="1"/>
    <col min="11529" max="11529" width="4.7109375" style="133" customWidth="1"/>
    <col min="11530" max="11530" width="5.7109375" style="133" customWidth="1"/>
    <col min="11531" max="11532" width="6.7109375" style="133" customWidth="1"/>
    <col min="11533" max="11533" width="4.7109375" style="133" customWidth="1"/>
    <col min="11534" max="11535" width="5.7109375" style="133" customWidth="1"/>
    <col min="11536" max="11536" width="4.7109375" style="133" customWidth="1"/>
    <col min="11537" max="11538" width="5.7109375" style="133" customWidth="1"/>
    <col min="11539" max="11539" width="5.28515625" style="133" customWidth="1"/>
    <col min="11540" max="11541" width="5.7109375" style="133" customWidth="1"/>
    <col min="11542" max="11542" width="4.7109375" style="133" customWidth="1"/>
    <col min="11543" max="11543" width="5.7109375" style="133" customWidth="1"/>
    <col min="11544" max="11544" width="5.85546875" style="133" customWidth="1"/>
    <col min="11545" max="11545" width="4.7109375" style="133" customWidth="1"/>
    <col min="11546" max="11546" width="5.7109375" style="133" customWidth="1"/>
    <col min="11547" max="11547" width="5.140625" style="133" customWidth="1"/>
    <col min="11548" max="11548" width="5.7109375" style="133" customWidth="1"/>
    <col min="11549" max="11549" width="6.7109375" style="133" customWidth="1"/>
    <col min="11550" max="11550" width="5.5703125" style="133" customWidth="1"/>
    <col min="11551" max="11551" width="4.7109375" style="133" customWidth="1"/>
    <col min="11552" max="11552" width="5.7109375" style="133" customWidth="1"/>
    <col min="11553" max="11553" width="5.140625" style="133" customWidth="1"/>
    <col min="11554" max="11554" width="4.7109375" style="133" customWidth="1"/>
    <col min="11555" max="11555" width="5.7109375" style="133" customWidth="1"/>
    <col min="11556" max="11556" width="5.28515625" style="133" customWidth="1"/>
    <col min="11557" max="11558" width="5.7109375" style="133" customWidth="1"/>
    <col min="11559" max="11559" width="4.7109375" style="133" customWidth="1"/>
    <col min="11560" max="11560" width="5.7109375" style="133" customWidth="1"/>
    <col min="11561" max="11561" width="6.7109375" style="133" customWidth="1"/>
    <col min="11562" max="11562" width="5" style="133" customWidth="1"/>
    <col min="11563" max="11563" width="5.7109375" style="133" customWidth="1"/>
    <col min="11564" max="11564" width="6.7109375" style="133" customWidth="1"/>
    <col min="11565" max="11565" width="5" style="133" customWidth="1"/>
    <col min="11566" max="11769" width="9.140625" style="133"/>
    <col min="11770" max="11770" width="6.7109375" style="133" customWidth="1"/>
    <col min="11771" max="11772" width="4.5703125" style="133" customWidth="1"/>
    <col min="11773" max="11773" width="5.42578125" style="133" customWidth="1"/>
    <col min="11774" max="11774" width="4.7109375" style="133" customWidth="1"/>
    <col min="11775" max="11776" width="5.7109375" style="133" customWidth="1"/>
    <col min="11777" max="11777" width="4.7109375" style="133" customWidth="1"/>
    <col min="11778" max="11779" width="5.7109375" style="133" customWidth="1"/>
    <col min="11780" max="11780" width="4.7109375" style="133" customWidth="1"/>
    <col min="11781" max="11782" width="5.7109375" style="133" customWidth="1"/>
    <col min="11783" max="11783" width="4.7109375" style="133" customWidth="1"/>
    <col min="11784" max="11784" width="5.140625" style="133" customWidth="1"/>
    <col min="11785" max="11785" width="4.7109375" style="133" customWidth="1"/>
    <col min="11786" max="11786" width="5.7109375" style="133" customWidth="1"/>
    <col min="11787" max="11788" width="6.7109375" style="133" customWidth="1"/>
    <col min="11789" max="11789" width="4.7109375" style="133" customWidth="1"/>
    <col min="11790" max="11791" width="5.7109375" style="133" customWidth="1"/>
    <col min="11792" max="11792" width="4.7109375" style="133" customWidth="1"/>
    <col min="11793" max="11794" width="5.7109375" style="133" customWidth="1"/>
    <col min="11795" max="11795" width="5.28515625" style="133" customWidth="1"/>
    <col min="11796" max="11797" width="5.7109375" style="133" customWidth="1"/>
    <col min="11798" max="11798" width="4.7109375" style="133" customWidth="1"/>
    <col min="11799" max="11799" width="5.7109375" style="133" customWidth="1"/>
    <col min="11800" max="11800" width="5.85546875" style="133" customWidth="1"/>
    <col min="11801" max="11801" width="4.7109375" style="133" customWidth="1"/>
    <col min="11802" max="11802" width="5.7109375" style="133" customWidth="1"/>
    <col min="11803" max="11803" width="5.140625" style="133" customWidth="1"/>
    <col min="11804" max="11804" width="5.7109375" style="133" customWidth="1"/>
    <col min="11805" max="11805" width="6.7109375" style="133" customWidth="1"/>
    <col min="11806" max="11806" width="5.5703125" style="133" customWidth="1"/>
    <col min="11807" max="11807" width="4.7109375" style="133" customWidth="1"/>
    <col min="11808" max="11808" width="5.7109375" style="133" customWidth="1"/>
    <col min="11809" max="11809" width="5.140625" style="133" customWidth="1"/>
    <col min="11810" max="11810" width="4.7109375" style="133" customWidth="1"/>
    <col min="11811" max="11811" width="5.7109375" style="133" customWidth="1"/>
    <col min="11812" max="11812" width="5.28515625" style="133" customWidth="1"/>
    <col min="11813" max="11814" width="5.7109375" style="133" customWidth="1"/>
    <col min="11815" max="11815" width="4.7109375" style="133" customWidth="1"/>
    <col min="11816" max="11816" width="5.7109375" style="133" customWidth="1"/>
    <col min="11817" max="11817" width="6.7109375" style="133" customWidth="1"/>
    <col min="11818" max="11818" width="5" style="133" customWidth="1"/>
    <col min="11819" max="11819" width="5.7109375" style="133" customWidth="1"/>
    <col min="11820" max="11820" width="6.7109375" style="133" customWidth="1"/>
    <col min="11821" max="11821" width="5" style="133" customWidth="1"/>
    <col min="11822" max="12025" width="9.140625" style="133"/>
    <col min="12026" max="12026" width="6.7109375" style="133" customWidth="1"/>
    <col min="12027" max="12028" width="4.5703125" style="133" customWidth="1"/>
    <col min="12029" max="12029" width="5.42578125" style="133" customWidth="1"/>
    <col min="12030" max="12030" width="4.7109375" style="133" customWidth="1"/>
    <col min="12031" max="12032" width="5.7109375" style="133" customWidth="1"/>
    <col min="12033" max="12033" width="4.7109375" style="133" customWidth="1"/>
    <col min="12034" max="12035" width="5.7109375" style="133" customWidth="1"/>
    <col min="12036" max="12036" width="4.7109375" style="133" customWidth="1"/>
    <col min="12037" max="12038" width="5.7109375" style="133" customWidth="1"/>
    <col min="12039" max="12039" width="4.7109375" style="133" customWidth="1"/>
    <col min="12040" max="12040" width="5.140625" style="133" customWidth="1"/>
    <col min="12041" max="12041" width="4.7109375" style="133" customWidth="1"/>
    <col min="12042" max="12042" width="5.7109375" style="133" customWidth="1"/>
    <col min="12043" max="12044" width="6.7109375" style="133" customWidth="1"/>
    <col min="12045" max="12045" width="4.7109375" style="133" customWidth="1"/>
    <col min="12046" max="12047" width="5.7109375" style="133" customWidth="1"/>
    <col min="12048" max="12048" width="4.7109375" style="133" customWidth="1"/>
    <col min="12049" max="12050" width="5.7109375" style="133" customWidth="1"/>
    <col min="12051" max="12051" width="5.28515625" style="133" customWidth="1"/>
    <col min="12052" max="12053" width="5.7109375" style="133" customWidth="1"/>
    <col min="12054" max="12054" width="4.7109375" style="133" customWidth="1"/>
    <col min="12055" max="12055" width="5.7109375" style="133" customWidth="1"/>
    <col min="12056" max="12056" width="5.85546875" style="133" customWidth="1"/>
    <col min="12057" max="12057" width="4.7109375" style="133" customWidth="1"/>
    <col min="12058" max="12058" width="5.7109375" style="133" customWidth="1"/>
    <col min="12059" max="12059" width="5.140625" style="133" customWidth="1"/>
    <col min="12060" max="12060" width="5.7109375" style="133" customWidth="1"/>
    <col min="12061" max="12061" width="6.7109375" style="133" customWidth="1"/>
    <col min="12062" max="12062" width="5.5703125" style="133" customWidth="1"/>
    <col min="12063" max="12063" width="4.7109375" style="133" customWidth="1"/>
    <col min="12064" max="12064" width="5.7109375" style="133" customWidth="1"/>
    <col min="12065" max="12065" width="5.140625" style="133" customWidth="1"/>
    <col min="12066" max="12066" width="4.7109375" style="133" customWidth="1"/>
    <col min="12067" max="12067" width="5.7109375" style="133" customWidth="1"/>
    <col min="12068" max="12068" width="5.28515625" style="133" customWidth="1"/>
    <col min="12069" max="12070" width="5.7109375" style="133" customWidth="1"/>
    <col min="12071" max="12071" width="4.7109375" style="133" customWidth="1"/>
    <col min="12072" max="12072" width="5.7109375" style="133" customWidth="1"/>
    <col min="12073" max="12073" width="6.7109375" style="133" customWidth="1"/>
    <col min="12074" max="12074" width="5" style="133" customWidth="1"/>
    <col min="12075" max="12075" width="5.7109375" style="133" customWidth="1"/>
    <col min="12076" max="12076" width="6.7109375" style="133" customWidth="1"/>
    <col min="12077" max="12077" width="5" style="133" customWidth="1"/>
    <col min="12078" max="12281" width="9.140625" style="133"/>
    <col min="12282" max="12282" width="6.7109375" style="133" customWidth="1"/>
    <col min="12283" max="12284" width="4.5703125" style="133" customWidth="1"/>
    <col min="12285" max="12285" width="5.42578125" style="133" customWidth="1"/>
    <col min="12286" max="12286" width="4.7109375" style="133" customWidth="1"/>
    <col min="12287" max="12288" width="5.7109375" style="133" customWidth="1"/>
    <col min="12289" max="12289" width="4.7109375" style="133" customWidth="1"/>
    <col min="12290" max="12291" width="5.7109375" style="133" customWidth="1"/>
    <col min="12292" max="12292" width="4.7109375" style="133" customWidth="1"/>
    <col min="12293" max="12294" width="5.7109375" style="133" customWidth="1"/>
    <col min="12295" max="12295" width="4.7109375" style="133" customWidth="1"/>
    <col min="12296" max="12296" width="5.140625" style="133" customWidth="1"/>
    <col min="12297" max="12297" width="4.7109375" style="133" customWidth="1"/>
    <col min="12298" max="12298" width="5.7109375" style="133" customWidth="1"/>
    <col min="12299" max="12300" width="6.7109375" style="133" customWidth="1"/>
    <col min="12301" max="12301" width="4.7109375" style="133" customWidth="1"/>
    <col min="12302" max="12303" width="5.7109375" style="133" customWidth="1"/>
    <col min="12304" max="12304" width="4.7109375" style="133" customWidth="1"/>
    <col min="12305" max="12306" width="5.7109375" style="133" customWidth="1"/>
    <col min="12307" max="12307" width="5.28515625" style="133" customWidth="1"/>
    <col min="12308" max="12309" width="5.7109375" style="133" customWidth="1"/>
    <col min="12310" max="12310" width="4.7109375" style="133" customWidth="1"/>
    <col min="12311" max="12311" width="5.7109375" style="133" customWidth="1"/>
    <col min="12312" max="12312" width="5.85546875" style="133" customWidth="1"/>
    <col min="12313" max="12313" width="4.7109375" style="133" customWidth="1"/>
    <col min="12314" max="12314" width="5.7109375" style="133" customWidth="1"/>
    <col min="12315" max="12315" width="5.140625" style="133" customWidth="1"/>
    <col min="12316" max="12316" width="5.7109375" style="133" customWidth="1"/>
    <col min="12317" max="12317" width="6.7109375" style="133" customWidth="1"/>
    <col min="12318" max="12318" width="5.5703125" style="133" customWidth="1"/>
    <col min="12319" max="12319" width="4.7109375" style="133" customWidth="1"/>
    <col min="12320" max="12320" width="5.7109375" style="133" customWidth="1"/>
    <col min="12321" max="12321" width="5.140625" style="133" customWidth="1"/>
    <col min="12322" max="12322" width="4.7109375" style="133" customWidth="1"/>
    <col min="12323" max="12323" width="5.7109375" style="133" customWidth="1"/>
    <col min="12324" max="12324" width="5.28515625" style="133" customWidth="1"/>
    <col min="12325" max="12326" width="5.7109375" style="133" customWidth="1"/>
    <col min="12327" max="12327" width="4.7109375" style="133" customWidth="1"/>
    <col min="12328" max="12328" width="5.7109375" style="133" customWidth="1"/>
    <col min="12329" max="12329" width="6.7109375" style="133" customWidth="1"/>
    <col min="12330" max="12330" width="5" style="133" customWidth="1"/>
    <col min="12331" max="12331" width="5.7109375" style="133" customWidth="1"/>
    <col min="12332" max="12332" width="6.7109375" style="133" customWidth="1"/>
    <col min="12333" max="12333" width="5" style="133" customWidth="1"/>
    <col min="12334" max="12537" width="9.140625" style="133"/>
    <col min="12538" max="12538" width="6.7109375" style="133" customWidth="1"/>
    <col min="12539" max="12540" width="4.5703125" style="133" customWidth="1"/>
    <col min="12541" max="12541" width="5.42578125" style="133" customWidth="1"/>
    <col min="12542" max="12542" width="4.7109375" style="133" customWidth="1"/>
    <col min="12543" max="12544" width="5.7109375" style="133" customWidth="1"/>
    <col min="12545" max="12545" width="4.7109375" style="133" customWidth="1"/>
    <col min="12546" max="12547" width="5.7109375" style="133" customWidth="1"/>
    <col min="12548" max="12548" width="4.7109375" style="133" customWidth="1"/>
    <col min="12549" max="12550" width="5.7109375" style="133" customWidth="1"/>
    <col min="12551" max="12551" width="4.7109375" style="133" customWidth="1"/>
    <col min="12552" max="12552" width="5.140625" style="133" customWidth="1"/>
    <col min="12553" max="12553" width="4.7109375" style="133" customWidth="1"/>
    <col min="12554" max="12554" width="5.7109375" style="133" customWidth="1"/>
    <col min="12555" max="12556" width="6.7109375" style="133" customWidth="1"/>
    <col min="12557" max="12557" width="4.7109375" style="133" customWidth="1"/>
    <col min="12558" max="12559" width="5.7109375" style="133" customWidth="1"/>
    <col min="12560" max="12560" width="4.7109375" style="133" customWidth="1"/>
    <col min="12561" max="12562" width="5.7109375" style="133" customWidth="1"/>
    <col min="12563" max="12563" width="5.28515625" style="133" customWidth="1"/>
    <col min="12564" max="12565" width="5.7109375" style="133" customWidth="1"/>
    <col min="12566" max="12566" width="4.7109375" style="133" customWidth="1"/>
    <col min="12567" max="12567" width="5.7109375" style="133" customWidth="1"/>
    <col min="12568" max="12568" width="5.85546875" style="133" customWidth="1"/>
    <col min="12569" max="12569" width="4.7109375" style="133" customWidth="1"/>
    <col min="12570" max="12570" width="5.7109375" style="133" customWidth="1"/>
    <col min="12571" max="12571" width="5.140625" style="133" customWidth="1"/>
    <col min="12572" max="12572" width="5.7109375" style="133" customWidth="1"/>
    <col min="12573" max="12573" width="6.7109375" style="133" customWidth="1"/>
    <col min="12574" max="12574" width="5.5703125" style="133" customWidth="1"/>
    <col min="12575" max="12575" width="4.7109375" style="133" customWidth="1"/>
    <col min="12576" max="12576" width="5.7109375" style="133" customWidth="1"/>
    <col min="12577" max="12577" width="5.140625" style="133" customWidth="1"/>
    <col min="12578" max="12578" width="4.7109375" style="133" customWidth="1"/>
    <col min="12579" max="12579" width="5.7109375" style="133" customWidth="1"/>
    <col min="12580" max="12580" width="5.28515625" style="133" customWidth="1"/>
    <col min="12581" max="12582" width="5.7109375" style="133" customWidth="1"/>
    <col min="12583" max="12583" width="4.7109375" style="133" customWidth="1"/>
    <col min="12584" max="12584" width="5.7109375" style="133" customWidth="1"/>
    <col min="12585" max="12585" width="6.7109375" style="133" customWidth="1"/>
    <col min="12586" max="12586" width="5" style="133" customWidth="1"/>
    <col min="12587" max="12587" width="5.7109375" style="133" customWidth="1"/>
    <col min="12588" max="12588" width="6.7109375" style="133" customWidth="1"/>
    <col min="12589" max="12589" width="5" style="133" customWidth="1"/>
    <col min="12590" max="12793" width="9.140625" style="133"/>
    <col min="12794" max="12794" width="6.7109375" style="133" customWidth="1"/>
    <col min="12795" max="12796" width="4.5703125" style="133" customWidth="1"/>
    <col min="12797" max="12797" width="5.42578125" style="133" customWidth="1"/>
    <col min="12798" max="12798" width="4.7109375" style="133" customWidth="1"/>
    <col min="12799" max="12800" width="5.7109375" style="133" customWidth="1"/>
    <col min="12801" max="12801" width="4.7109375" style="133" customWidth="1"/>
    <col min="12802" max="12803" width="5.7109375" style="133" customWidth="1"/>
    <col min="12804" max="12804" width="4.7109375" style="133" customWidth="1"/>
    <col min="12805" max="12806" width="5.7109375" style="133" customWidth="1"/>
    <col min="12807" max="12807" width="4.7109375" style="133" customWidth="1"/>
    <col min="12808" max="12808" width="5.140625" style="133" customWidth="1"/>
    <col min="12809" max="12809" width="4.7109375" style="133" customWidth="1"/>
    <col min="12810" max="12810" width="5.7109375" style="133" customWidth="1"/>
    <col min="12811" max="12812" width="6.7109375" style="133" customWidth="1"/>
    <col min="12813" max="12813" width="4.7109375" style="133" customWidth="1"/>
    <col min="12814" max="12815" width="5.7109375" style="133" customWidth="1"/>
    <col min="12816" max="12816" width="4.7109375" style="133" customWidth="1"/>
    <col min="12817" max="12818" width="5.7109375" style="133" customWidth="1"/>
    <col min="12819" max="12819" width="5.28515625" style="133" customWidth="1"/>
    <col min="12820" max="12821" width="5.7109375" style="133" customWidth="1"/>
    <col min="12822" max="12822" width="4.7109375" style="133" customWidth="1"/>
    <col min="12823" max="12823" width="5.7109375" style="133" customWidth="1"/>
    <col min="12824" max="12824" width="5.85546875" style="133" customWidth="1"/>
    <col min="12825" max="12825" width="4.7109375" style="133" customWidth="1"/>
    <col min="12826" max="12826" width="5.7109375" style="133" customWidth="1"/>
    <col min="12827" max="12827" width="5.140625" style="133" customWidth="1"/>
    <col min="12828" max="12828" width="5.7109375" style="133" customWidth="1"/>
    <col min="12829" max="12829" width="6.7109375" style="133" customWidth="1"/>
    <col min="12830" max="12830" width="5.5703125" style="133" customWidth="1"/>
    <col min="12831" max="12831" width="4.7109375" style="133" customWidth="1"/>
    <col min="12832" max="12832" width="5.7109375" style="133" customWidth="1"/>
    <col min="12833" max="12833" width="5.140625" style="133" customWidth="1"/>
    <col min="12834" max="12834" width="4.7109375" style="133" customWidth="1"/>
    <col min="12835" max="12835" width="5.7109375" style="133" customWidth="1"/>
    <col min="12836" max="12836" width="5.28515625" style="133" customWidth="1"/>
    <col min="12837" max="12838" width="5.7109375" style="133" customWidth="1"/>
    <col min="12839" max="12839" width="4.7109375" style="133" customWidth="1"/>
    <col min="12840" max="12840" width="5.7109375" style="133" customWidth="1"/>
    <col min="12841" max="12841" width="6.7109375" style="133" customWidth="1"/>
    <col min="12842" max="12842" width="5" style="133" customWidth="1"/>
    <col min="12843" max="12843" width="5.7109375" style="133" customWidth="1"/>
    <col min="12844" max="12844" width="6.7109375" style="133" customWidth="1"/>
    <col min="12845" max="12845" width="5" style="133" customWidth="1"/>
    <col min="12846" max="13049" width="9.140625" style="133"/>
    <col min="13050" max="13050" width="6.7109375" style="133" customWidth="1"/>
    <col min="13051" max="13052" width="4.5703125" style="133" customWidth="1"/>
    <col min="13053" max="13053" width="5.42578125" style="133" customWidth="1"/>
    <col min="13054" max="13054" width="4.7109375" style="133" customWidth="1"/>
    <col min="13055" max="13056" width="5.7109375" style="133" customWidth="1"/>
    <col min="13057" max="13057" width="4.7109375" style="133" customWidth="1"/>
    <col min="13058" max="13059" width="5.7109375" style="133" customWidth="1"/>
    <col min="13060" max="13060" width="4.7109375" style="133" customWidth="1"/>
    <col min="13061" max="13062" width="5.7109375" style="133" customWidth="1"/>
    <col min="13063" max="13063" width="4.7109375" style="133" customWidth="1"/>
    <col min="13064" max="13064" width="5.140625" style="133" customWidth="1"/>
    <col min="13065" max="13065" width="4.7109375" style="133" customWidth="1"/>
    <col min="13066" max="13066" width="5.7109375" style="133" customWidth="1"/>
    <col min="13067" max="13068" width="6.7109375" style="133" customWidth="1"/>
    <col min="13069" max="13069" width="4.7109375" style="133" customWidth="1"/>
    <col min="13070" max="13071" width="5.7109375" style="133" customWidth="1"/>
    <col min="13072" max="13072" width="4.7109375" style="133" customWidth="1"/>
    <col min="13073" max="13074" width="5.7109375" style="133" customWidth="1"/>
    <col min="13075" max="13075" width="5.28515625" style="133" customWidth="1"/>
    <col min="13076" max="13077" width="5.7109375" style="133" customWidth="1"/>
    <col min="13078" max="13078" width="4.7109375" style="133" customWidth="1"/>
    <col min="13079" max="13079" width="5.7109375" style="133" customWidth="1"/>
    <col min="13080" max="13080" width="5.85546875" style="133" customWidth="1"/>
    <col min="13081" max="13081" width="4.7109375" style="133" customWidth="1"/>
    <col min="13082" max="13082" width="5.7109375" style="133" customWidth="1"/>
    <col min="13083" max="13083" width="5.140625" style="133" customWidth="1"/>
    <col min="13084" max="13084" width="5.7109375" style="133" customWidth="1"/>
    <col min="13085" max="13085" width="6.7109375" style="133" customWidth="1"/>
    <col min="13086" max="13086" width="5.5703125" style="133" customWidth="1"/>
    <col min="13087" max="13087" width="4.7109375" style="133" customWidth="1"/>
    <col min="13088" max="13088" width="5.7109375" style="133" customWidth="1"/>
    <col min="13089" max="13089" width="5.140625" style="133" customWidth="1"/>
    <col min="13090" max="13090" width="4.7109375" style="133" customWidth="1"/>
    <col min="13091" max="13091" width="5.7109375" style="133" customWidth="1"/>
    <col min="13092" max="13092" width="5.28515625" style="133" customWidth="1"/>
    <col min="13093" max="13094" width="5.7109375" style="133" customWidth="1"/>
    <col min="13095" max="13095" width="4.7109375" style="133" customWidth="1"/>
    <col min="13096" max="13096" width="5.7109375" style="133" customWidth="1"/>
    <col min="13097" max="13097" width="6.7109375" style="133" customWidth="1"/>
    <col min="13098" max="13098" width="5" style="133" customWidth="1"/>
    <col min="13099" max="13099" width="5.7109375" style="133" customWidth="1"/>
    <col min="13100" max="13100" width="6.7109375" style="133" customWidth="1"/>
    <col min="13101" max="13101" width="5" style="133" customWidth="1"/>
    <col min="13102" max="13305" width="9.140625" style="133"/>
    <col min="13306" max="13306" width="6.7109375" style="133" customWidth="1"/>
    <col min="13307" max="13308" width="4.5703125" style="133" customWidth="1"/>
    <col min="13309" max="13309" width="5.42578125" style="133" customWidth="1"/>
    <col min="13310" max="13310" width="4.7109375" style="133" customWidth="1"/>
    <col min="13311" max="13312" width="5.7109375" style="133" customWidth="1"/>
    <col min="13313" max="13313" width="4.7109375" style="133" customWidth="1"/>
    <col min="13314" max="13315" width="5.7109375" style="133" customWidth="1"/>
    <col min="13316" max="13316" width="4.7109375" style="133" customWidth="1"/>
    <col min="13317" max="13318" width="5.7109375" style="133" customWidth="1"/>
    <col min="13319" max="13319" width="4.7109375" style="133" customWidth="1"/>
    <col min="13320" max="13320" width="5.140625" style="133" customWidth="1"/>
    <col min="13321" max="13321" width="4.7109375" style="133" customWidth="1"/>
    <col min="13322" max="13322" width="5.7109375" style="133" customWidth="1"/>
    <col min="13323" max="13324" width="6.7109375" style="133" customWidth="1"/>
    <col min="13325" max="13325" width="4.7109375" style="133" customWidth="1"/>
    <col min="13326" max="13327" width="5.7109375" style="133" customWidth="1"/>
    <col min="13328" max="13328" width="4.7109375" style="133" customWidth="1"/>
    <col min="13329" max="13330" width="5.7109375" style="133" customWidth="1"/>
    <col min="13331" max="13331" width="5.28515625" style="133" customWidth="1"/>
    <col min="13332" max="13333" width="5.7109375" style="133" customWidth="1"/>
    <col min="13334" max="13334" width="4.7109375" style="133" customWidth="1"/>
    <col min="13335" max="13335" width="5.7109375" style="133" customWidth="1"/>
    <col min="13336" max="13336" width="5.85546875" style="133" customWidth="1"/>
    <col min="13337" max="13337" width="4.7109375" style="133" customWidth="1"/>
    <col min="13338" max="13338" width="5.7109375" style="133" customWidth="1"/>
    <col min="13339" max="13339" width="5.140625" style="133" customWidth="1"/>
    <col min="13340" max="13340" width="5.7109375" style="133" customWidth="1"/>
    <col min="13341" max="13341" width="6.7109375" style="133" customWidth="1"/>
    <col min="13342" max="13342" width="5.5703125" style="133" customWidth="1"/>
    <col min="13343" max="13343" width="4.7109375" style="133" customWidth="1"/>
    <col min="13344" max="13344" width="5.7109375" style="133" customWidth="1"/>
    <col min="13345" max="13345" width="5.140625" style="133" customWidth="1"/>
    <col min="13346" max="13346" width="4.7109375" style="133" customWidth="1"/>
    <col min="13347" max="13347" width="5.7109375" style="133" customWidth="1"/>
    <col min="13348" max="13348" width="5.28515625" style="133" customWidth="1"/>
    <col min="13349" max="13350" width="5.7109375" style="133" customWidth="1"/>
    <col min="13351" max="13351" width="4.7109375" style="133" customWidth="1"/>
    <col min="13352" max="13352" width="5.7109375" style="133" customWidth="1"/>
    <col min="13353" max="13353" width="6.7109375" style="133" customWidth="1"/>
    <col min="13354" max="13354" width="5" style="133" customWidth="1"/>
    <col min="13355" max="13355" width="5.7109375" style="133" customWidth="1"/>
    <col min="13356" max="13356" width="6.7109375" style="133" customWidth="1"/>
    <col min="13357" max="13357" width="5" style="133" customWidth="1"/>
    <col min="13358" max="13561" width="9.140625" style="133"/>
    <col min="13562" max="13562" width="6.7109375" style="133" customWidth="1"/>
    <col min="13563" max="13564" width="4.5703125" style="133" customWidth="1"/>
    <col min="13565" max="13565" width="5.42578125" style="133" customWidth="1"/>
    <col min="13566" max="13566" width="4.7109375" style="133" customWidth="1"/>
    <col min="13567" max="13568" width="5.7109375" style="133" customWidth="1"/>
    <col min="13569" max="13569" width="4.7109375" style="133" customWidth="1"/>
    <col min="13570" max="13571" width="5.7109375" style="133" customWidth="1"/>
    <col min="13572" max="13572" width="4.7109375" style="133" customWidth="1"/>
    <col min="13573" max="13574" width="5.7109375" style="133" customWidth="1"/>
    <col min="13575" max="13575" width="4.7109375" style="133" customWidth="1"/>
    <col min="13576" max="13576" width="5.140625" style="133" customWidth="1"/>
    <col min="13577" max="13577" width="4.7109375" style="133" customWidth="1"/>
    <col min="13578" max="13578" width="5.7109375" style="133" customWidth="1"/>
    <col min="13579" max="13580" width="6.7109375" style="133" customWidth="1"/>
    <col min="13581" max="13581" width="4.7109375" style="133" customWidth="1"/>
    <col min="13582" max="13583" width="5.7109375" style="133" customWidth="1"/>
    <col min="13584" max="13584" width="4.7109375" style="133" customWidth="1"/>
    <col min="13585" max="13586" width="5.7109375" style="133" customWidth="1"/>
    <col min="13587" max="13587" width="5.28515625" style="133" customWidth="1"/>
    <col min="13588" max="13589" width="5.7109375" style="133" customWidth="1"/>
    <col min="13590" max="13590" width="4.7109375" style="133" customWidth="1"/>
    <col min="13591" max="13591" width="5.7109375" style="133" customWidth="1"/>
    <col min="13592" max="13592" width="5.85546875" style="133" customWidth="1"/>
    <col min="13593" max="13593" width="4.7109375" style="133" customWidth="1"/>
    <col min="13594" max="13594" width="5.7109375" style="133" customWidth="1"/>
    <col min="13595" max="13595" width="5.140625" style="133" customWidth="1"/>
    <col min="13596" max="13596" width="5.7109375" style="133" customWidth="1"/>
    <col min="13597" max="13597" width="6.7109375" style="133" customWidth="1"/>
    <col min="13598" max="13598" width="5.5703125" style="133" customWidth="1"/>
    <col min="13599" max="13599" width="4.7109375" style="133" customWidth="1"/>
    <col min="13600" max="13600" width="5.7109375" style="133" customWidth="1"/>
    <col min="13601" max="13601" width="5.140625" style="133" customWidth="1"/>
    <col min="13602" max="13602" width="4.7109375" style="133" customWidth="1"/>
    <col min="13603" max="13603" width="5.7109375" style="133" customWidth="1"/>
    <col min="13604" max="13604" width="5.28515625" style="133" customWidth="1"/>
    <col min="13605" max="13606" width="5.7109375" style="133" customWidth="1"/>
    <col min="13607" max="13607" width="4.7109375" style="133" customWidth="1"/>
    <col min="13608" max="13608" width="5.7109375" style="133" customWidth="1"/>
    <col min="13609" max="13609" width="6.7109375" style="133" customWidth="1"/>
    <col min="13610" max="13610" width="5" style="133" customWidth="1"/>
    <col min="13611" max="13611" width="5.7109375" style="133" customWidth="1"/>
    <col min="13612" max="13612" width="6.7109375" style="133" customWidth="1"/>
    <col min="13613" max="13613" width="5" style="133" customWidth="1"/>
    <col min="13614" max="13817" width="9.140625" style="133"/>
    <col min="13818" max="13818" width="6.7109375" style="133" customWidth="1"/>
    <col min="13819" max="13820" width="4.5703125" style="133" customWidth="1"/>
    <col min="13821" max="13821" width="5.42578125" style="133" customWidth="1"/>
    <col min="13822" max="13822" width="4.7109375" style="133" customWidth="1"/>
    <col min="13823" max="13824" width="5.7109375" style="133" customWidth="1"/>
    <col min="13825" max="13825" width="4.7109375" style="133" customWidth="1"/>
    <col min="13826" max="13827" width="5.7109375" style="133" customWidth="1"/>
    <col min="13828" max="13828" width="4.7109375" style="133" customWidth="1"/>
    <col min="13829" max="13830" width="5.7109375" style="133" customWidth="1"/>
    <col min="13831" max="13831" width="4.7109375" style="133" customWidth="1"/>
    <col min="13832" max="13832" width="5.140625" style="133" customWidth="1"/>
    <col min="13833" max="13833" width="4.7109375" style="133" customWidth="1"/>
    <col min="13834" max="13834" width="5.7109375" style="133" customWidth="1"/>
    <col min="13835" max="13836" width="6.7109375" style="133" customWidth="1"/>
    <col min="13837" max="13837" width="4.7109375" style="133" customWidth="1"/>
    <col min="13838" max="13839" width="5.7109375" style="133" customWidth="1"/>
    <col min="13840" max="13840" width="4.7109375" style="133" customWidth="1"/>
    <col min="13841" max="13842" width="5.7109375" style="133" customWidth="1"/>
    <col min="13843" max="13843" width="5.28515625" style="133" customWidth="1"/>
    <col min="13844" max="13845" width="5.7109375" style="133" customWidth="1"/>
    <col min="13846" max="13846" width="4.7109375" style="133" customWidth="1"/>
    <col min="13847" max="13847" width="5.7109375" style="133" customWidth="1"/>
    <col min="13848" max="13848" width="5.85546875" style="133" customWidth="1"/>
    <col min="13849" max="13849" width="4.7109375" style="133" customWidth="1"/>
    <col min="13850" max="13850" width="5.7109375" style="133" customWidth="1"/>
    <col min="13851" max="13851" width="5.140625" style="133" customWidth="1"/>
    <col min="13852" max="13852" width="5.7109375" style="133" customWidth="1"/>
    <col min="13853" max="13853" width="6.7109375" style="133" customWidth="1"/>
    <col min="13854" max="13854" width="5.5703125" style="133" customWidth="1"/>
    <col min="13855" max="13855" width="4.7109375" style="133" customWidth="1"/>
    <col min="13856" max="13856" width="5.7109375" style="133" customWidth="1"/>
    <col min="13857" max="13857" width="5.140625" style="133" customWidth="1"/>
    <col min="13858" max="13858" width="4.7109375" style="133" customWidth="1"/>
    <col min="13859" max="13859" width="5.7109375" style="133" customWidth="1"/>
    <col min="13860" max="13860" width="5.28515625" style="133" customWidth="1"/>
    <col min="13861" max="13862" width="5.7109375" style="133" customWidth="1"/>
    <col min="13863" max="13863" width="4.7109375" style="133" customWidth="1"/>
    <col min="13864" max="13864" width="5.7109375" style="133" customWidth="1"/>
    <col min="13865" max="13865" width="6.7109375" style="133" customWidth="1"/>
    <col min="13866" max="13866" width="5" style="133" customWidth="1"/>
    <col min="13867" max="13867" width="5.7109375" style="133" customWidth="1"/>
    <col min="13868" max="13868" width="6.7109375" style="133" customWidth="1"/>
    <col min="13869" max="13869" width="5" style="133" customWidth="1"/>
    <col min="13870" max="14073" width="9.140625" style="133"/>
    <col min="14074" max="14074" width="6.7109375" style="133" customWidth="1"/>
    <col min="14075" max="14076" width="4.5703125" style="133" customWidth="1"/>
    <col min="14077" max="14077" width="5.42578125" style="133" customWidth="1"/>
    <col min="14078" max="14078" width="4.7109375" style="133" customWidth="1"/>
    <col min="14079" max="14080" width="5.7109375" style="133" customWidth="1"/>
    <col min="14081" max="14081" width="4.7109375" style="133" customWidth="1"/>
    <col min="14082" max="14083" width="5.7109375" style="133" customWidth="1"/>
    <col min="14084" max="14084" width="4.7109375" style="133" customWidth="1"/>
    <col min="14085" max="14086" width="5.7109375" style="133" customWidth="1"/>
    <col min="14087" max="14087" width="4.7109375" style="133" customWidth="1"/>
    <col min="14088" max="14088" width="5.140625" style="133" customWidth="1"/>
    <col min="14089" max="14089" width="4.7109375" style="133" customWidth="1"/>
    <col min="14090" max="14090" width="5.7109375" style="133" customWidth="1"/>
    <col min="14091" max="14092" width="6.7109375" style="133" customWidth="1"/>
    <col min="14093" max="14093" width="4.7109375" style="133" customWidth="1"/>
    <col min="14094" max="14095" width="5.7109375" style="133" customWidth="1"/>
    <col min="14096" max="14096" width="4.7109375" style="133" customWidth="1"/>
    <col min="14097" max="14098" width="5.7109375" style="133" customWidth="1"/>
    <col min="14099" max="14099" width="5.28515625" style="133" customWidth="1"/>
    <col min="14100" max="14101" width="5.7109375" style="133" customWidth="1"/>
    <col min="14102" max="14102" width="4.7109375" style="133" customWidth="1"/>
    <col min="14103" max="14103" width="5.7109375" style="133" customWidth="1"/>
    <col min="14104" max="14104" width="5.85546875" style="133" customWidth="1"/>
    <col min="14105" max="14105" width="4.7109375" style="133" customWidth="1"/>
    <col min="14106" max="14106" width="5.7109375" style="133" customWidth="1"/>
    <col min="14107" max="14107" width="5.140625" style="133" customWidth="1"/>
    <col min="14108" max="14108" width="5.7109375" style="133" customWidth="1"/>
    <col min="14109" max="14109" width="6.7109375" style="133" customWidth="1"/>
    <col min="14110" max="14110" width="5.5703125" style="133" customWidth="1"/>
    <col min="14111" max="14111" width="4.7109375" style="133" customWidth="1"/>
    <col min="14112" max="14112" width="5.7109375" style="133" customWidth="1"/>
    <col min="14113" max="14113" width="5.140625" style="133" customWidth="1"/>
    <col min="14114" max="14114" width="4.7109375" style="133" customWidth="1"/>
    <col min="14115" max="14115" width="5.7109375" style="133" customWidth="1"/>
    <col min="14116" max="14116" width="5.28515625" style="133" customWidth="1"/>
    <col min="14117" max="14118" width="5.7109375" style="133" customWidth="1"/>
    <col min="14119" max="14119" width="4.7109375" style="133" customWidth="1"/>
    <col min="14120" max="14120" width="5.7109375" style="133" customWidth="1"/>
    <col min="14121" max="14121" width="6.7109375" style="133" customWidth="1"/>
    <col min="14122" max="14122" width="5" style="133" customWidth="1"/>
    <col min="14123" max="14123" width="5.7109375" style="133" customWidth="1"/>
    <col min="14124" max="14124" width="6.7109375" style="133" customWidth="1"/>
    <col min="14125" max="14125" width="5" style="133" customWidth="1"/>
    <col min="14126" max="14329" width="9.140625" style="133"/>
    <col min="14330" max="14330" width="6.7109375" style="133" customWidth="1"/>
    <col min="14331" max="14332" width="4.5703125" style="133" customWidth="1"/>
    <col min="14333" max="14333" width="5.42578125" style="133" customWidth="1"/>
    <col min="14334" max="14334" width="4.7109375" style="133" customWidth="1"/>
    <col min="14335" max="14336" width="5.7109375" style="133" customWidth="1"/>
    <col min="14337" max="14337" width="4.7109375" style="133" customWidth="1"/>
    <col min="14338" max="14339" width="5.7109375" style="133" customWidth="1"/>
    <col min="14340" max="14340" width="4.7109375" style="133" customWidth="1"/>
    <col min="14341" max="14342" width="5.7109375" style="133" customWidth="1"/>
    <col min="14343" max="14343" width="4.7109375" style="133" customWidth="1"/>
    <col min="14344" max="14344" width="5.140625" style="133" customWidth="1"/>
    <col min="14345" max="14345" width="4.7109375" style="133" customWidth="1"/>
    <col min="14346" max="14346" width="5.7109375" style="133" customWidth="1"/>
    <col min="14347" max="14348" width="6.7109375" style="133" customWidth="1"/>
    <col min="14349" max="14349" width="4.7109375" style="133" customWidth="1"/>
    <col min="14350" max="14351" width="5.7109375" style="133" customWidth="1"/>
    <col min="14352" max="14352" width="4.7109375" style="133" customWidth="1"/>
    <col min="14353" max="14354" width="5.7109375" style="133" customWidth="1"/>
    <col min="14355" max="14355" width="5.28515625" style="133" customWidth="1"/>
    <col min="14356" max="14357" width="5.7109375" style="133" customWidth="1"/>
    <col min="14358" max="14358" width="4.7109375" style="133" customWidth="1"/>
    <col min="14359" max="14359" width="5.7109375" style="133" customWidth="1"/>
    <col min="14360" max="14360" width="5.85546875" style="133" customWidth="1"/>
    <col min="14361" max="14361" width="4.7109375" style="133" customWidth="1"/>
    <col min="14362" max="14362" width="5.7109375" style="133" customWidth="1"/>
    <col min="14363" max="14363" width="5.140625" style="133" customWidth="1"/>
    <col min="14364" max="14364" width="5.7109375" style="133" customWidth="1"/>
    <col min="14365" max="14365" width="6.7109375" style="133" customWidth="1"/>
    <col min="14366" max="14366" width="5.5703125" style="133" customWidth="1"/>
    <col min="14367" max="14367" width="4.7109375" style="133" customWidth="1"/>
    <col min="14368" max="14368" width="5.7109375" style="133" customWidth="1"/>
    <col min="14369" max="14369" width="5.140625" style="133" customWidth="1"/>
    <col min="14370" max="14370" width="4.7109375" style="133" customWidth="1"/>
    <col min="14371" max="14371" width="5.7109375" style="133" customWidth="1"/>
    <col min="14372" max="14372" width="5.28515625" style="133" customWidth="1"/>
    <col min="14373" max="14374" width="5.7109375" style="133" customWidth="1"/>
    <col min="14375" max="14375" width="4.7109375" style="133" customWidth="1"/>
    <col min="14376" max="14376" width="5.7109375" style="133" customWidth="1"/>
    <col min="14377" max="14377" width="6.7109375" style="133" customWidth="1"/>
    <col min="14378" max="14378" width="5" style="133" customWidth="1"/>
    <col min="14379" max="14379" width="5.7109375" style="133" customWidth="1"/>
    <col min="14380" max="14380" width="6.7109375" style="133" customWidth="1"/>
    <col min="14381" max="14381" width="5" style="133" customWidth="1"/>
    <col min="14382" max="14585" width="9.140625" style="133"/>
    <col min="14586" max="14586" width="6.7109375" style="133" customWidth="1"/>
    <col min="14587" max="14588" width="4.5703125" style="133" customWidth="1"/>
    <col min="14589" max="14589" width="5.42578125" style="133" customWidth="1"/>
    <col min="14590" max="14590" width="4.7109375" style="133" customWidth="1"/>
    <col min="14591" max="14592" width="5.7109375" style="133" customWidth="1"/>
    <col min="14593" max="14593" width="4.7109375" style="133" customWidth="1"/>
    <col min="14594" max="14595" width="5.7109375" style="133" customWidth="1"/>
    <col min="14596" max="14596" width="4.7109375" style="133" customWidth="1"/>
    <col min="14597" max="14598" width="5.7109375" style="133" customWidth="1"/>
    <col min="14599" max="14599" width="4.7109375" style="133" customWidth="1"/>
    <col min="14600" max="14600" width="5.140625" style="133" customWidth="1"/>
    <col min="14601" max="14601" width="4.7109375" style="133" customWidth="1"/>
    <col min="14602" max="14602" width="5.7109375" style="133" customWidth="1"/>
    <col min="14603" max="14604" width="6.7109375" style="133" customWidth="1"/>
    <col min="14605" max="14605" width="4.7109375" style="133" customWidth="1"/>
    <col min="14606" max="14607" width="5.7109375" style="133" customWidth="1"/>
    <col min="14608" max="14608" width="4.7109375" style="133" customWidth="1"/>
    <col min="14609" max="14610" width="5.7109375" style="133" customWidth="1"/>
    <col min="14611" max="14611" width="5.28515625" style="133" customWidth="1"/>
    <col min="14612" max="14613" width="5.7109375" style="133" customWidth="1"/>
    <col min="14614" max="14614" width="4.7109375" style="133" customWidth="1"/>
    <col min="14615" max="14615" width="5.7109375" style="133" customWidth="1"/>
    <col min="14616" max="14616" width="5.85546875" style="133" customWidth="1"/>
    <col min="14617" max="14617" width="4.7109375" style="133" customWidth="1"/>
    <col min="14618" max="14618" width="5.7109375" style="133" customWidth="1"/>
    <col min="14619" max="14619" width="5.140625" style="133" customWidth="1"/>
    <col min="14620" max="14620" width="5.7109375" style="133" customWidth="1"/>
    <col min="14621" max="14621" width="6.7109375" style="133" customWidth="1"/>
    <col min="14622" max="14622" width="5.5703125" style="133" customWidth="1"/>
    <col min="14623" max="14623" width="4.7109375" style="133" customWidth="1"/>
    <col min="14624" max="14624" width="5.7109375" style="133" customWidth="1"/>
    <col min="14625" max="14625" width="5.140625" style="133" customWidth="1"/>
    <col min="14626" max="14626" width="4.7109375" style="133" customWidth="1"/>
    <col min="14627" max="14627" width="5.7109375" style="133" customWidth="1"/>
    <col min="14628" max="14628" width="5.28515625" style="133" customWidth="1"/>
    <col min="14629" max="14630" width="5.7109375" style="133" customWidth="1"/>
    <col min="14631" max="14631" width="4.7109375" style="133" customWidth="1"/>
    <col min="14632" max="14632" width="5.7109375" style="133" customWidth="1"/>
    <col min="14633" max="14633" width="6.7109375" style="133" customWidth="1"/>
    <col min="14634" max="14634" width="5" style="133" customWidth="1"/>
    <col min="14635" max="14635" width="5.7109375" style="133" customWidth="1"/>
    <col min="14636" max="14636" width="6.7109375" style="133" customWidth="1"/>
    <col min="14637" max="14637" width="5" style="133" customWidth="1"/>
    <col min="14638" max="14841" width="9.140625" style="133"/>
    <col min="14842" max="14842" width="6.7109375" style="133" customWidth="1"/>
    <col min="14843" max="14844" width="4.5703125" style="133" customWidth="1"/>
    <col min="14845" max="14845" width="5.42578125" style="133" customWidth="1"/>
    <col min="14846" max="14846" width="4.7109375" style="133" customWidth="1"/>
    <col min="14847" max="14848" width="5.7109375" style="133" customWidth="1"/>
    <col min="14849" max="14849" width="4.7109375" style="133" customWidth="1"/>
    <col min="14850" max="14851" width="5.7109375" style="133" customWidth="1"/>
    <col min="14852" max="14852" width="4.7109375" style="133" customWidth="1"/>
    <col min="14853" max="14854" width="5.7109375" style="133" customWidth="1"/>
    <col min="14855" max="14855" width="4.7109375" style="133" customWidth="1"/>
    <col min="14856" max="14856" width="5.140625" style="133" customWidth="1"/>
    <col min="14857" max="14857" width="4.7109375" style="133" customWidth="1"/>
    <col min="14858" max="14858" width="5.7109375" style="133" customWidth="1"/>
    <col min="14859" max="14860" width="6.7109375" style="133" customWidth="1"/>
    <col min="14861" max="14861" width="4.7109375" style="133" customWidth="1"/>
    <col min="14862" max="14863" width="5.7109375" style="133" customWidth="1"/>
    <col min="14864" max="14864" width="4.7109375" style="133" customWidth="1"/>
    <col min="14865" max="14866" width="5.7109375" style="133" customWidth="1"/>
    <col min="14867" max="14867" width="5.28515625" style="133" customWidth="1"/>
    <col min="14868" max="14869" width="5.7109375" style="133" customWidth="1"/>
    <col min="14870" max="14870" width="4.7109375" style="133" customWidth="1"/>
    <col min="14871" max="14871" width="5.7109375" style="133" customWidth="1"/>
    <col min="14872" max="14872" width="5.85546875" style="133" customWidth="1"/>
    <col min="14873" max="14873" width="4.7109375" style="133" customWidth="1"/>
    <col min="14874" max="14874" width="5.7109375" style="133" customWidth="1"/>
    <col min="14875" max="14875" width="5.140625" style="133" customWidth="1"/>
    <col min="14876" max="14876" width="5.7109375" style="133" customWidth="1"/>
    <col min="14877" max="14877" width="6.7109375" style="133" customWidth="1"/>
    <col min="14878" max="14878" width="5.5703125" style="133" customWidth="1"/>
    <col min="14879" max="14879" width="4.7109375" style="133" customWidth="1"/>
    <col min="14880" max="14880" width="5.7109375" style="133" customWidth="1"/>
    <col min="14881" max="14881" width="5.140625" style="133" customWidth="1"/>
    <col min="14882" max="14882" width="4.7109375" style="133" customWidth="1"/>
    <col min="14883" max="14883" width="5.7109375" style="133" customWidth="1"/>
    <col min="14884" max="14884" width="5.28515625" style="133" customWidth="1"/>
    <col min="14885" max="14886" width="5.7109375" style="133" customWidth="1"/>
    <col min="14887" max="14887" width="4.7109375" style="133" customWidth="1"/>
    <col min="14888" max="14888" width="5.7109375" style="133" customWidth="1"/>
    <col min="14889" max="14889" width="6.7109375" style="133" customWidth="1"/>
    <col min="14890" max="14890" width="5" style="133" customWidth="1"/>
    <col min="14891" max="14891" width="5.7109375" style="133" customWidth="1"/>
    <col min="14892" max="14892" width="6.7109375" style="133" customWidth="1"/>
    <col min="14893" max="14893" width="5" style="133" customWidth="1"/>
    <col min="14894" max="15097" width="9.140625" style="133"/>
    <col min="15098" max="15098" width="6.7109375" style="133" customWidth="1"/>
    <col min="15099" max="15100" width="4.5703125" style="133" customWidth="1"/>
    <col min="15101" max="15101" width="5.42578125" style="133" customWidth="1"/>
    <col min="15102" max="15102" width="4.7109375" style="133" customWidth="1"/>
    <col min="15103" max="15104" width="5.7109375" style="133" customWidth="1"/>
    <col min="15105" max="15105" width="4.7109375" style="133" customWidth="1"/>
    <col min="15106" max="15107" width="5.7109375" style="133" customWidth="1"/>
    <col min="15108" max="15108" width="4.7109375" style="133" customWidth="1"/>
    <col min="15109" max="15110" width="5.7109375" style="133" customWidth="1"/>
    <col min="15111" max="15111" width="4.7109375" style="133" customWidth="1"/>
    <col min="15112" max="15112" width="5.140625" style="133" customWidth="1"/>
    <col min="15113" max="15113" width="4.7109375" style="133" customWidth="1"/>
    <col min="15114" max="15114" width="5.7109375" style="133" customWidth="1"/>
    <col min="15115" max="15116" width="6.7109375" style="133" customWidth="1"/>
    <col min="15117" max="15117" width="4.7109375" style="133" customWidth="1"/>
    <col min="15118" max="15119" width="5.7109375" style="133" customWidth="1"/>
    <col min="15120" max="15120" width="4.7109375" style="133" customWidth="1"/>
    <col min="15121" max="15122" width="5.7109375" style="133" customWidth="1"/>
    <col min="15123" max="15123" width="5.28515625" style="133" customWidth="1"/>
    <col min="15124" max="15125" width="5.7109375" style="133" customWidth="1"/>
    <col min="15126" max="15126" width="4.7109375" style="133" customWidth="1"/>
    <col min="15127" max="15127" width="5.7109375" style="133" customWidth="1"/>
    <col min="15128" max="15128" width="5.85546875" style="133" customWidth="1"/>
    <col min="15129" max="15129" width="4.7109375" style="133" customWidth="1"/>
    <col min="15130" max="15130" width="5.7109375" style="133" customWidth="1"/>
    <col min="15131" max="15131" width="5.140625" style="133" customWidth="1"/>
    <col min="15132" max="15132" width="5.7109375" style="133" customWidth="1"/>
    <col min="15133" max="15133" width="6.7109375" style="133" customWidth="1"/>
    <col min="15134" max="15134" width="5.5703125" style="133" customWidth="1"/>
    <col min="15135" max="15135" width="4.7109375" style="133" customWidth="1"/>
    <col min="15136" max="15136" width="5.7109375" style="133" customWidth="1"/>
    <col min="15137" max="15137" width="5.140625" style="133" customWidth="1"/>
    <col min="15138" max="15138" width="4.7109375" style="133" customWidth="1"/>
    <col min="15139" max="15139" width="5.7109375" style="133" customWidth="1"/>
    <col min="15140" max="15140" width="5.28515625" style="133" customWidth="1"/>
    <col min="15141" max="15142" width="5.7109375" style="133" customWidth="1"/>
    <col min="15143" max="15143" width="4.7109375" style="133" customWidth="1"/>
    <col min="15144" max="15144" width="5.7109375" style="133" customWidth="1"/>
    <col min="15145" max="15145" width="6.7109375" style="133" customWidth="1"/>
    <col min="15146" max="15146" width="5" style="133" customWidth="1"/>
    <col min="15147" max="15147" width="5.7109375" style="133" customWidth="1"/>
    <col min="15148" max="15148" width="6.7109375" style="133" customWidth="1"/>
    <col min="15149" max="15149" width="5" style="133" customWidth="1"/>
    <col min="15150" max="15353" width="9.140625" style="133"/>
    <col min="15354" max="15354" width="6.7109375" style="133" customWidth="1"/>
    <col min="15355" max="15356" width="4.5703125" style="133" customWidth="1"/>
    <col min="15357" max="15357" width="5.42578125" style="133" customWidth="1"/>
    <col min="15358" max="15358" width="4.7109375" style="133" customWidth="1"/>
    <col min="15359" max="15360" width="5.7109375" style="133" customWidth="1"/>
    <col min="15361" max="15361" width="4.7109375" style="133" customWidth="1"/>
    <col min="15362" max="15363" width="5.7109375" style="133" customWidth="1"/>
    <col min="15364" max="15364" width="4.7109375" style="133" customWidth="1"/>
    <col min="15365" max="15366" width="5.7109375" style="133" customWidth="1"/>
    <col min="15367" max="15367" width="4.7109375" style="133" customWidth="1"/>
    <col min="15368" max="15368" width="5.140625" style="133" customWidth="1"/>
    <col min="15369" max="15369" width="4.7109375" style="133" customWidth="1"/>
    <col min="15370" max="15370" width="5.7109375" style="133" customWidth="1"/>
    <col min="15371" max="15372" width="6.7109375" style="133" customWidth="1"/>
    <col min="15373" max="15373" width="4.7109375" style="133" customWidth="1"/>
    <col min="15374" max="15375" width="5.7109375" style="133" customWidth="1"/>
    <col min="15376" max="15376" width="4.7109375" style="133" customWidth="1"/>
    <col min="15377" max="15378" width="5.7109375" style="133" customWidth="1"/>
    <col min="15379" max="15379" width="5.28515625" style="133" customWidth="1"/>
    <col min="15380" max="15381" width="5.7109375" style="133" customWidth="1"/>
    <col min="15382" max="15382" width="4.7109375" style="133" customWidth="1"/>
    <col min="15383" max="15383" width="5.7109375" style="133" customWidth="1"/>
    <col min="15384" max="15384" width="5.85546875" style="133" customWidth="1"/>
    <col min="15385" max="15385" width="4.7109375" style="133" customWidth="1"/>
    <col min="15386" max="15386" width="5.7109375" style="133" customWidth="1"/>
    <col min="15387" max="15387" width="5.140625" style="133" customWidth="1"/>
    <col min="15388" max="15388" width="5.7109375" style="133" customWidth="1"/>
    <col min="15389" max="15389" width="6.7109375" style="133" customWidth="1"/>
    <col min="15390" max="15390" width="5.5703125" style="133" customWidth="1"/>
    <col min="15391" max="15391" width="4.7109375" style="133" customWidth="1"/>
    <col min="15392" max="15392" width="5.7109375" style="133" customWidth="1"/>
    <col min="15393" max="15393" width="5.140625" style="133" customWidth="1"/>
    <col min="15394" max="15394" width="4.7109375" style="133" customWidth="1"/>
    <col min="15395" max="15395" width="5.7109375" style="133" customWidth="1"/>
    <col min="15396" max="15396" width="5.28515625" style="133" customWidth="1"/>
    <col min="15397" max="15398" width="5.7109375" style="133" customWidth="1"/>
    <col min="15399" max="15399" width="4.7109375" style="133" customWidth="1"/>
    <col min="15400" max="15400" width="5.7109375" style="133" customWidth="1"/>
    <col min="15401" max="15401" width="6.7109375" style="133" customWidth="1"/>
    <col min="15402" max="15402" width="5" style="133" customWidth="1"/>
    <col min="15403" max="15403" width="5.7109375" style="133" customWidth="1"/>
    <col min="15404" max="15404" width="6.7109375" style="133" customWidth="1"/>
    <col min="15405" max="15405" width="5" style="133" customWidth="1"/>
    <col min="15406" max="15609" width="9.140625" style="133"/>
    <col min="15610" max="15610" width="6.7109375" style="133" customWidth="1"/>
    <col min="15611" max="15612" width="4.5703125" style="133" customWidth="1"/>
    <col min="15613" max="15613" width="5.42578125" style="133" customWidth="1"/>
    <col min="15614" max="15614" width="4.7109375" style="133" customWidth="1"/>
    <col min="15615" max="15616" width="5.7109375" style="133" customWidth="1"/>
    <col min="15617" max="15617" width="4.7109375" style="133" customWidth="1"/>
    <col min="15618" max="15619" width="5.7109375" style="133" customWidth="1"/>
    <col min="15620" max="15620" width="4.7109375" style="133" customWidth="1"/>
    <col min="15621" max="15622" width="5.7109375" style="133" customWidth="1"/>
    <col min="15623" max="15623" width="4.7109375" style="133" customWidth="1"/>
    <col min="15624" max="15624" width="5.140625" style="133" customWidth="1"/>
    <col min="15625" max="15625" width="4.7109375" style="133" customWidth="1"/>
    <col min="15626" max="15626" width="5.7109375" style="133" customWidth="1"/>
    <col min="15627" max="15628" width="6.7109375" style="133" customWidth="1"/>
    <col min="15629" max="15629" width="4.7109375" style="133" customWidth="1"/>
    <col min="15630" max="15631" width="5.7109375" style="133" customWidth="1"/>
    <col min="15632" max="15632" width="4.7109375" style="133" customWidth="1"/>
    <col min="15633" max="15634" width="5.7109375" style="133" customWidth="1"/>
    <col min="15635" max="15635" width="5.28515625" style="133" customWidth="1"/>
    <col min="15636" max="15637" width="5.7109375" style="133" customWidth="1"/>
    <col min="15638" max="15638" width="4.7109375" style="133" customWidth="1"/>
    <col min="15639" max="15639" width="5.7109375" style="133" customWidth="1"/>
    <col min="15640" max="15640" width="5.85546875" style="133" customWidth="1"/>
    <col min="15641" max="15641" width="4.7109375" style="133" customWidth="1"/>
    <col min="15642" max="15642" width="5.7109375" style="133" customWidth="1"/>
    <col min="15643" max="15643" width="5.140625" style="133" customWidth="1"/>
    <col min="15644" max="15644" width="5.7109375" style="133" customWidth="1"/>
    <col min="15645" max="15645" width="6.7109375" style="133" customWidth="1"/>
    <col min="15646" max="15646" width="5.5703125" style="133" customWidth="1"/>
    <col min="15647" max="15647" width="4.7109375" style="133" customWidth="1"/>
    <col min="15648" max="15648" width="5.7109375" style="133" customWidth="1"/>
    <col min="15649" max="15649" width="5.140625" style="133" customWidth="1"/>
    <col min="15650" max="15650" width="4.7109375" style="133" customWidth="1"/>
    <col min="15651" max="15651" width="5.7109375" style="133" customWidth="1"/>
    <col min="15652" max="15652" width="5.28515625" style="133" customWidth="1"/>
    <col min="15653" max="15654" width="5.7109375" style="133" customWidth="1"/>
    <col min="15655" max="15655" width="4.7109375" style="133" customWidth="1"/>
    <col min="15656" max="15656" width="5.7109375" style="133" customWidth="1"/>
    <col min="15657" max="15657" width="6.7109375" style="133" customWidth="1"/>
    <col min="15658" max="15658" width="5" style="133" customWidth="1"/>
    <col min="15659" max="15659" width="5.7109375" style="133" customWidth="1"/>
    <col min="15660" max="15660" width="6.7109375" style="133" customWidth="1"/>
    <col min="15661" max="15661" width="5" style="133" customWidth="1"/>
    <col min="15662" max="15865" width="9.140625" style="133"/>
    <col min="15866" max="15866" width="6.7109375" style="133" customWidth="1"/>
    <col min="15867" max="15868" width="4.5703125" style="133" customWidth="1"/>
    <col min="15869" max="15869" width="5.42578125" style="133" customWidth="1"/>
    <col min="15870" max="15870" width="4.7109375" style="133" customWidth="1"/>
    <col min="15871" max="15872" width="5.7109375" style="133" customWidth="1"/>
    <col min="15873" max="15873" width="4.7109375" style="133" customWidth="1"/>
    <col min="15874" max="15875" width="5.7109375" style="133" customWidth="1"/>
    <col min="15876" max="15876" width="4.7109375" style="133" customWidth="1"/>
    <col min="15877" max="15878" width="5.7109375" style="133" customWidth="1"/>
    <col min="15879" max="15879" width="4.7109375" style="133" customWidth="1"/>
    <col min="15880" max="15880" width="5.140625" style="133" customWidth="1"/>
    <col min="15881" max="15881" width="4.7109375" style="133" customWidth="1"/>
    <col min="15882" max="15882" width="5.7109375" style="133" customWidth="1"/>
    <col min="15883" max="15884" width="6.7109375" style="133" customWidth="1"/>
    <col min="15885" max="15885" width="4.7109375" style="133" customWidth="1"/>
    <col min="15886" max="15887" width="5.7109375" style="133" customWidth="1"/>
    <col min="15888" max="15888" width="4.7109375" style="133" customWidth="1"/>
    <col min="15889" max="15890" width="5.7109375" style="133" customWidth="1"/>
    <col min="15891" max="15891" width="5.28515625" style="133" customWidth="1"/>
    <col min="15892" max="15893" width="5.7109375" style="133" customWidth="1"/>
    <col min="15894" max="15894" width="4.7109375" style="133" customWidth="1"/>
    <col min="15895" max="15895" width="5.7109375" style="133" customWidth="1"/>
    <col min="15896" max="15896" width="5.85546875" style="133" customWidth="1"/>
    <col min="15897" max="15897" width="4.7109375" style="133" customWidth="1"/>
    <col min="15898" max="15898" width="5.7109375" style="133" customWidth="1"/>
    <col min="15899" max="15899" width="5.140625" style="133" customWidth="1"/>
    <col min="15900" max="15900" width="5.7109375" style="133" customWidth="1"/>
    <col min="15901" max="15901" width="6.7109375" style="133" customWidth="1"/>
    <col min="15902" max="15902" width="5.5703125" style="133" customWidth="1"/>
    <col min="15903" max="15903" width="4.7109375" style="133" customWidth="1"/>
    <col min="15904" max="15904" width="5.7109375" style="133" customWidth="1"/>
    <col min="15905" max="15905" width="5.140625" style="133" customWidth="1"/>
    <col min="15906" max="15906" width="4.7109375" style="133" customWidth="1"/>
    <col min="15907" max="15907" width="5.7109375" style="133" customWidth="1"/>
    <col min="15908" max="15908" width="5.28515625" style="133" customWidth="1"/>
    <col min="15909" max="15910" width="5.7109375" style="133" customWidth="1"/>
    <col min="15911" max="15911" width="4.7109375" style="133" customWidth="1"/>
    <col min="15912" max="15912" width="5.7109375" style="133" customWidth="1"/>
    <col min="15913" max="15913" width="6.7109375" style="133" customWidth="1"/>
    <col min="15914" max="15914" width="5" style="133" customWidth="1"/>
    <col min="15915" max="15915" width="5.7109375" style="133" customWidth="1"/>
    <col min="15916" max="15916" width="6.7109375" style="133" customWidth="1"/>
    <col min="15917" max="15917" width="5" style="133" customWidth="1"/>
    <col min="15918" max="16121" width="9.140625" style="133"/>
    <col min="16122" max="16122" width="6.7109375" style="133" customWidth="1"/>
    <col min="16123" max="16124" width="4.5703125" style="133" customWidth="1"/>
    <col min="16125" max="16125" width="5.42578125" style="133" customWidth="1"/>
    <col min="16126" max="16126" width="4.7109375" style="133" customWidth="1"/>
    <col min="16127" max="16128" width="5.7109375" style="133" customWidth="1"/>
    <col min="16129" max="16129" width="4.7109375" style="133" customWidth="1"/>
    <col min="16130" max="16131" width="5.7109375" style="133" customWidth="1"/>
    <col min="16132" max="16132" width="4.7109375" style="133" customWidth="1"/>
    <col min="16133" max="16134" width="5.7109375" style="133" customWidth="1"/>
    <col min="16135" max="16135" width="4.7109375" style="133" customWidth="1"/>
    <col min="16136" max="16136" width="5.140625" style="133" customWidth="1"/>
    <col min="16137" max="16137" width="4.7109375" style="133" customWidth="1"/>
    <col min="16138" max="16138" width="5.7109375" style="133" customWidth="1"/>
    <col min="16139" max="16140" width="6.7109375" style="133" customWidth="1"/>
    <col min="16141" max="16141" width="4.7109375" style="133" customWidth="1"/>
    <col min="16142" max="16143" width="5.7109375" style="133" customWidth="1"/>
    <col min="16144" max="16144" width="4.7109375" style="133" customWidth="1"/>
    <col min="16145" max="16146" width="5.7109375" style="133" customWidth="1"/>
    <col min="16147" max="16147" width="5.28515625" style="133" customWidth="1"/>
    <col min="16148" max="16149" width="5.7109375" style="133" customWidth="1"/>
    <col min="16150" max="16150" width="4.7109375" style="133" customWidth="1"/>
    <col min="16151" max="16151" width="5.7109375" style="133" customWidth="1"/>
    <col min="16152" max="16152" width="5.85546875" style="133" customWidth="1"/>
    <col min="16153" max="16153" width="4.7109375" style="133" customWidth="1"/>
    <col min="16154" max="16154" width="5.7109375" style="133" customWidth="1"/>
    <col min="16155" max="16155" width="5.140625" style="133" customWidth="1"/>
    <col min="16156" max="16156" width="5.7109375" style="133" customWidth="1"/>
    <col min="16157" max="16157" width="6.7109375" style="133" customWidth="1"/>
    <col min="16158" max="16158" width="5.5703125" style="133" customWidth="1"/>
    <col min="16159" max="16159" width="4.7109375" style="133" customWidth="1"/>
    <col min="16160" max="16160" width="5.7109375" style="133" customWidth="1"/>
    <col min="16161" max="16161" width="5.140625" style="133" customWidth="1"/>
    <col min="16162" max="16162" width="4.7109375" style="133" customWidth="1"/>
    <col min="16163" max="16163" width="5.7109375" style="133" customWidth="1"/>
    <col min="16164" max="16164" width="5.28515625" style="133" customWidth="1"/>
    <col min="16165" max="16166" width="5.7109375" style="133" customWidth="1"/>
    <col min="16167" max="16167" width="4.7109375" style="133" customWidth="1"/>
    <col min="16168" max="16168" width="5.7109375" style="133" customWidth="1"/>
    <col min="16169" max="16169" width="6.7109375" style="133" customWidth="1"/>
    <col min="16170" max="16170" width="5" style="133" customWidth="1"/>
    <col min="16171" max="16171" width="5.7109375" style="133" customWidth="1"/>
    <col min="16172" max="16172" width="6.7109375" style="133" customWidth="1"/>
    <col min="16173" max="16173" width="5" style="133" customWidth="1"/>
    <col min="16174" max="16384" width="9.140625" style="133"/>
  </cols>
  <sheetData>
    <row r="1" spans="1:51" ht="20.25" x14ac:dyDescent="0.3">
      <c r="A1" s="598" t="s">
        <v>280</v>
      </c>
      <c r="B1" s="598"/>
      <c r="C1" s="598"/>
      <c r="D1" s="598"/>
      <c r="E1" s="598"/>
      <c r="F1" s="598"/>
      <c r="G1" s="598"/>
      <c r="H1" s="598"/>
      <c r="I1" s="598"/>
      <c r="J1" s="598"/>
      <c r="K1" s="598"/>
      <c r="L1" s="598"/>
      <c r="M1" s="598"/>
      <c r="N1" s="598"/>
      <c r="O1" s="598"/>
      <c r="P1" s="598"/>
      <c r="Q1" s="598"/>
      <c r="R1" s="598"/>
      <c r="S1" s="598"/>
      <c r="T1" s="598"/>
      <c r="U1" s="598"/>
      <c r="V1" s="598"/>
      <c r="W1" s="598"/>
      <c r="X1" s="598"/>
      <c r="Y1" s="598"/>
      <c r="Z1" s="598"/>
      <c r="AI1" s="134"/>
      <c r="AJ1" s="134"/>
      <c r="AK1" s="134"/>
      <c r="AR1" s="134"/>
      <c r="AS1" s="134"/>
      <c r="AT1" s="134"/>
      <c r="AU1" s="134"/>
      <c r="AV1" s="134"/>
      <c r="AW1" s="134"/>
    </row>
    <row r="2" spans="1:51" ht="18.75" x14ac:dyDescent="0.3">
      <c r="A2" s="599" t="s">
        <v>281</v>
      </c>
      <c r="B2" s="599"/>
      <c r="C2" s="599"/>
      <c r="D2" s="599"/>
      <c r="E2" s="599"/>
      <c r="F2" s="599"/>
      <c r="G2" s="599"/>
      <c r="H2" s="599"/>
      <c r="I2" s="599"/>
      <c r="J2" s="599"/>
      <c r="K2" s="599"/>
      <c r="L2" s="599"/>
      <c r="M2" s="599"/>
      <c r="N2" s="599"/>
      <c r="O2" s="599"/>
      <c r="P2" s="599"/>
      <c r="Q2" s="599"/>
      <c r="R2" s="599"/>
      <c r="S2" s="599"/>
      <c r="T2" s="599"/>
      <c r="U2" s="599"/>
      <c r="V2" s="135"/>
      <c r="W2" s="136"/>
      <c r="X2" s="136"/>
      <c r="Y2" s="136"/>
      <c r="Z2" s="136"/>
      <c r="AI2" s="134"/>
      <c r="AJ2" s="134"/>
      <c r="AK2" s="134"/>
      <c r="AR2" s="134"/>
      <c r="AS2" s="134"/>
      <c r="AT2" s="134"/>
      <c r="AU2" s="134"/>
      <c r="AV2" s="134"/>
      <c r="AW2" s="134"/>
    </row>
    <row r="3" spans="1:51" ht="6.75" customHeight="1" x14ac:dyDescent="0.25">
      <c r="K3" s="137"/>
      <c r="L3" s="137"/>
      <c r="M3" s="137"/>
      <c r="Q3" s="138"/>
      <c r="R3" s="138"/>
      <c r="S3" s="138"/>
      <c r="AI3" s="138"/>
      <c r="AJ3" s="138"/>
      <c r="AK3" s="138"/>
      <c r="AR3" s="138"/>
      <c r="AS3" s="138"/>
      <c r="AT3" s="138"/>
      <c r="AU3" s="134"/>
      <c r="AV3" s="134"/>
      <c r="AW3" s="134"/>
    </row>
    <row r="4" spans="1:51" ht="13.5" customHeight="1" x14ac:dyDescent="0.25">
      <c r="A4" s="600" t="s">
        <v>282</v>
      </c>
      <c r="B4" s="597" t="s">
        <v>283</v>
      </c>
      <c r="C4" s="597"/>
      <c r="D4" s="597"/>
      <c r="E4" s="596" t="s">
        <v>284</v>
      </c>
      <c r="F4" s="596"/>
      <c r="G4" s="596"/>
      <c r="H4" s="596" t="s">
        <v>285</v>
      </c>
      <c r="I4" s="596"/>
      <c r="J4" s="596"/>
      <c r="K4" s="596" t="s">
        <v>286</v>
      </c>
      <c r="L4" s="596"/>
      <c r="M4" s="596"/>
      <c r="N4" s="596" t="s">
        <v>287</v>
      </c>
      <c r="O4" s="596"/>
      <c r="P4" s="596"/>
      <c r="Q4" s="597" t="s">
        <v>288</v>
      </c>
      <c r="R4" s="597"/>
      <c r="S4" s="597"/>
      <c r="T4" s="596" t="s">
        <v>289</v>
      </c>
      <c r="U4" s="596"/>
      <c r="V4" s="596"/>
      <c r="W4" s="596" t="s">
        <v>290</v>
      </c>
      <c r="X4" s="596"/>
      <c r="Y4" s="596"/>
      <c r="Z4" s="596" t="s">
        <v>291</v>
      </c>
      <c r="AA4" s="596"/>
      <c r="AB4" s="596"/>
      <c r="AC4" s="596" t="s">
        <v>292</v>
      </c>
      <c r="AD4" s="596"/>
      <c r="AE4" s="596"/>
      <c r="AF4" s="596" t="s">
        <v>293</v>
      </c>
      <c r="AG4" s="596"/>
      <c r="AH4" s="596"/>
      <c r="AI4" s="597" t="s">
        <v>288</v>
      </c>
      <c r="AJ4" s="597"/>
      <c r="AK4" s="597"/>
      <c r="AL4" s="596" t="s">
        <v>294</v>
      </c>
      <c r="AM4" s="596"/>
      <c r="AN4" s="596"/>
      <c r="AO4" s="596" t="s">
        <v>295</v>
      </c>
      <c r="AP4" s="596"/>
      <c r="AQ4" s="596"/>
      <c r="AR4" s="597" t="s">
        <v>288</v>
      </c>
      <c r="AS4" s="597"/>
      <c r="AT4" s="597"/>
      <c r="AU4" s="597" t="s">
        <v>288</v>
      </c>
      <c r="AV4" s="597"/>
      <c r="AW4" s="597"/>
    </row>
    <row r="5" spans="1:51" ht="13.5" customHeight="1" x14ac:dyDescent="0.25">
      <c r="A5" s="600"/>
      <c r="B5" s="597"/>
      <c r="C5" s="597"/>
      <c r="D5" s="597"/>
      <c r="E5" s="596"/>
      <c r="F5" s="596"/>
      <c r="G5" s="596"/>
      <c r="H5" s="596"/>
      <c r="I5" s="596"/>
      <c r="J5" s="596"/>
      <c r="K5" s="596"/>
      <c r="L5" s="596"/>
      <c r="M5" s="596"/>
      <c r="N5" s="596"/>
      <c r="O5" s="596"/>
      <c r="P5" s="596"/>
      <c r="Q5" s="597" t="s">
        <v>296</v>
      </c>
      <c r="R5" s="597"/>
      <c r="S5" s="597"/>
      <c r="T5" s="596"/>
      <c r="U5" s="596"/>
      <c r="V5" s="596"/>
      <c r="W5" s="596"/>
      <c r="X5" s="596"/>
      <c r="Y5" s="596"/>
      <c r="Z5" s="596"/>
      <c r="AA5" s="596"/>
      <c r="AB5" s="596"/>
      <c r="AC5" s="596"/>
      <c r="AD5" s="596"/>
      <c r="AE5" s="596"/>
      <c r="AF5" s="596"/>
      <c r="AG5" s="596"/>
      <c r="AH5" s="596"/>
      <c r="AI5" s="597" t="s">
        <v>297</v>
      </c>
      <c r="AJ5" s="597"/>
      <c r="AK5" s="597"/>
      <c r="AL5" s="596"/>
      <c r="AM5" s="596"/>
      <c r="AN5" s="596"/>
      <c r="AO5" s="596"/>
      <c r="AP5" s="596"/>
      <c r="AQ5" s="596"/>
      <c r="AR5" s="597" t="s">
        <v>298</v>
      </c>
      <c r="AS5" s="597"/>
      <c r="AT5" s="597"/>
      <c r="AU5" s="597" t="s">
        <v>299</v>
      </c>
      <c r="AV5" s="597"/>
      <c r="AW5" s="597"/>
    </row>
    <row r="6" spans="1:51" ht="15" customHeight="1" x14ac:dyDescent="0.25">
      <c r="A6" s="139"/>
      <c r="B6" s="139" t="s">
        <v>300</v>
      </c>
      <c r="C6" s="139" t="s">
        <v>301</v>
      </c>
      <c r="D6" s="140" t="s">
        <v>302</v>
      </c>
      <c r="E6" s="139" t="s">
        <v>303</v>
      </c>
      <c r="F6" s="139" t="s">
        <v>301</v>
      </c>
      <c r="G6" s="140" t="s">
        <v>302</v>
      </c>
      <c r="H6" s="139" t="s">
        <v>303</v>
      </c>
      <c r="I6" s="139" t="s">
        <v>301</v>
      </c>
      <c r="J6" s="140" t="s">
        <v>302</v>
      </c>
      <c r="K6" s="139" t="s">
        <v>303</v>
      </c>
      <c r="L6" s="139" t="s">
        <v>301</v>
      </c>
      <c r="M6" s="140" t="s">
        <v>302</v>
      </c>
      <c r="N6" s="139" t="s">
        <v>303</v>
      </c>
      <c r="O6" s="139" t="s">
        <v>301</v>
      </c>
      <c r="P6" s="140" t="s">
        <v>302</v>
      </c>
      <c r="Q6" s="140" t="s">
        <v>303</v>
      </c>
      <c r="R6" s="140" t="s">
        <v>301</v>
      </c>
      <c r="S6" s="140" t="s">
        <v>302</v>
      </c>
      <c r="T6" s="139" t="s">
        <v>303</v>
      </c>
      <c r="U6" s="139" t="s">
        <v>301</v>
      </c>
      <c r="V6" s="140" t="s">
        <v>302</v>
      </c>
      <c r="W6" s="139" t="s">
        <v>303</v>
      </c>
      <c r="X6" s="139" t="s">
        <v>301</v>
      </c>
      <c r="Y6" s="140" t="s">
        <v>302</v>
      </c>
      <c r="Z6" s="139" t="s">
        <v>303</v>
      </c>
      <c r="AA6" s="139" t="s">
        <v>301</v>
      </c>
      <c r="AB6" s="140" t="s">
        <v>302</v>
      </c>
      <c r="AC6" s="139" t="s">
        <v>303</v>
      </c>
      <c r="AD6" s="139" t="s">
        <v>301</v>
      </c>
      <c r="AE6" s="140" t="s">
        <v>302</v>
      </c>
      <c r="AF6" s="139" t="s">
        <v>303</v>
      </c>
      <c r="AG6" s="139" t="s">
        <v>301</v>
      </c>
      <c r="AH6" s="140" t="s">
        <v>302</v>
      </c>
      <c r="AI6" s="140" t="s">
        <v>303</v>
      </c>
      <c r="AJ6" s="140" t="s">
        <v>301</v>
      </c>
      <c r="AK6" s="140" t="s">
        <v>302</v>
      </c>
      <c r="AL6" s="139" t="s">
        <v>303</v>
      </c>
      <c r="AM6" s="139" t="s">
        <v>301</v>
      </c>
      <c r="AN6" s="140" t="s">
        <v>302</v>
      </c>
      <c r="AO6" s="139" t="s">
        <v>303</v>
      </c>
      <c r="AP6" s="139" t="s">
        <v>301</v>
      </c>
      <c r="AQ6" s="140" t="s">
        <v>302</v>
      </c>
      <c r="AR6" s="140" t="s">
        <v>303</v>
      </c>
      <c r="AS6" s="140" t="s">
        <v>301</v>
      </c>
      <c r="AT6" s="140" t="s">
        <v>302</v>
      </c>
      <c r="AU6" s="140" t="s">
        <v>303</v>
      </c>
      <c r="AV6" s="140" t="s">
        <v>301</v>
      </c>
      <c r="AW6" s="140" t="s">
        <v>302</v>
      </c>
    </row>
    <row r="7" spans="1:51" ht="24" customHeight="1" x14ac:dyDescent="0.25">
      <c r="A7" s="141" t="s">
        <v>6</v>
      </c>
      <c r="B7" s="141"/>
      <c r="C7" s="142"/>
      <c r="D7" s="143">
        <v>0</v>
      </c>
      <c r="E7" s="142"/>
      <c r="F7" s="142"/>
      <c r="G7" s="144">
        <v>0</v>
      </c>
      <c r="H7" s="142"/>
      <c r="I7" s="142"/>
      <c r="J7" s="144">
        <v>0</v>
      </c>
      <c r="K7" s="142"/>
      <c r="L7" s="142"/>
      <c r="M7" s="144">
        <v>0</v>
      </c>
      <c r="N7" s="142"/>
      <c r="O7" s="142"/>
      <c r="P7" s="144">
        <v>0</v>
      </c>
      <c r="Q7" s="145">
        <f>E7+H7+K7+N7</f>
        <v>0</v>
      </c>
      <c r="R7" s="145">
        <f>F7+I7+L7+O7</f>
        <v>0</v>
      </c>
      <c r="S7" s="144"/>
      <c r="T7" s="146">
        <v>5</v>
      </c>
      <c r="U7" s="146">
        <v>180</v>
      </c>
      <c r="V7" s="144">
        <f>U7/T7</f>
        <v>36</v>
      </c>
      <c r="W7" s="142">
        <v>5</v>
      </c>
      <c r="X7" s="142">
        <v>171</v>
      </c>
      <c r="Y7" s="144">
        <f>X7/W7</f>
        <v>34.200000000000003</v>
      </c>
      <c r="Z7" s="142">
        <v>5</v>
      </c>
      <c r="AA7" s="142">
        <v>187</v>
      </c>
      <c r="AB7" s="147">
        <f>AA7/Z7</f>
        <v>37.4</v>
      </c>
      <c r="AC7" s="142">
        <v>5</v>
      </c>
      <c r="AD7" s="142">
        <v>172</v>
      </c>
      <c r="AE7" s="147">
        <f>AD7/AC7</f>
        <v>34.4</v>
      </c>
      <c r="AF7" s="142">
        <v>5</v>
      </c>
      <c r="AG7" s="142">
        <v>157</v>
      </c>
      <c r="AH7" s="147">
        <f>AG7/AF7</f>
        <v>31.4</v>
      </c>
      <c r="AI7" s="148">
        <f>T7+W7+Z7+AC7+AF7</f>
        <v>25</v>
      </c>
      <c r="AJ7" s="148">
        <f>U7+X7+AA7+AD7+AG7</f>
        <v>867</v>
      </c>
      <c r="AK7" s="144">
        <f>AJ7/AI7</f>
        <v>34.68</v>
      </c>
      <c r="AL7" s="146">
        <v>4</v>
      </c>
      <c r="AM7" s="146">
        <v>120</v>
      </c>
      <c r="AN7" s="144">
        <f>AM7/AL7</f>
        <v>30</v>
      </c>
      <c r="AO7" s="142">
        <v>4</v>
      </c>
      <c r="AP7" s="142">
        <v>127</v>
      </c>
      <c r="AQ7" s="144">
        <f>AP7/AO7</f>
        <v>31.75</v>
      </c>
      <c r="AR7" s="149">
        <f>AL7+AO7</f>
        <v>8</v>
      </c>
      <c r="AS7" s="149">
        <f>AM7+AP7</f>
        <v>247</v>
      </c>
      <c r="AT7" s="144">
        <f>AS7/AR7</f>
        <v>30.875</v>
      </c>
      <c r="AU7" s="149">
        <f>Q7+AI7+AR7</f>
        <v>33</v>
      </c>
      <c r="AV7" s="149">
        <f>R7+AJ7+AS7</f>
        <v>1114</v>
      </c>
      <c r="AW7" s="144">
        <f>AV7/AU7</f>
        <v>33.757575757575758</v>
      </c>
    </row>
    <row r="8" spans="1:51" ht="24" customHeight="1" x14ac:dyDescent="0.25">
      <c r="A8" s="150" t="s">
        <v>9</v>
      </c>
      <c r="B8" s="141">
        <v>1</v>
      </c>
      <c r="C8" s="142">
        <v>30</v>
      </c>
      <c r="D8" s="143">
        <f>C8/B8</f>
        <v>30</v>
      </c>
      <c r="E8" s="151">
        <v>3</v>
      </c>
      <c r="F8" s="151">
        <v>99</v>
      </c>
      <c r="G8" s="144">
        <f>F8/E8</f>
        <v>33</v>
      </c>
      <c r="H8" s="151">
        <v>3</v>
      </c>
      <c r="I8" s="151">
        <v>99</v>
      </c>
      <c r="J8" s="144">
        <f>I8/H8</f>
        <v>33</v>
      </c>
      <c r="K8" s="151">
        <v>4</v>
      </c>
      <c r="L8" s="151">
        <v>138</v>
      </c>
      <c r="M8" s="144">
        <f>L8/K8</f>
        <v>34.5</v>
      </c>
      <c r="N8" s="151">
        <v>4</v>
      </c>
      <c r="O8" s="151">
        <v>122</v>
      </c>
      <c r="P8" s="144">
        <f>O8/N8</f>
        <v>30.5</v>
      </c>
      <c r="Q8" s="145">
        <f t="shared" ref="Q8:R43" si="0">E8+H8+K8+N8</f>
        <v>14</v>
      </c>
      <c r="R8" s="145">
        <f t="shared" si="0"/>
        <v>458</v>
      </c>
      <c r="S8" s="144">
        <f>R8/Q8</f>
        <v>32.714285714285715</v>
      </c>
      <c r="T8" s="152">
        <v>4</v>
      </c>
      <c r="U8" s="152">
        <v>123</v>
      </c>
      <c r="V8" s="144">
        <f t="shared" ref="V8:V44" si="1">U8/T8</f>
        <v>30.75</v>
      </c>
      <c r="W8" s="151">
        <v>4</v>
      </c>
      <c r="X8" s="151">
        <v>131</v>
      </c>
      <c r="Y8" s="144">
        <f t="shared" ref="Y8:Y44" si="2">X8/W8</f>
        <v>32.75</v>
      </c>
      <c r="Z8" s="151">
        <v>4</v>
      </c>
      <c r="AA8" s="151">
        <v>125</v>
      </c>
      <c r="AB8" s="147">
        <f t="shared" ref="AB8:AB44" si="3">AA8/Z8</f>
        <v>31.25</v>
      </c>
      <c r="AC8" s="151">
        <v>4</v>
      </c>
      <c r="AD8" s="151">
        <v>121</v>
      </c>
      <c r="AE8" s="147">
        <f t="shared" ref="AE8:AE44" si="4">AD8/AC8</f>
        <v>30.25</v>
      </c>
      <c r="AF8" s="151">
        <v>4</v>
      </c>
      <c r="AG8" s="151">
        <v>112</v>
      </c>
      <c r="AH8" s="147">
        <f t="shared" ref="AH8:AH44" si="5">AG8/AF8</f>
        <v>28</v>
      </c>
      <c r="AI8" s="148">
        <f t="shared" ref="AI8:AJ43" si="6">T8+W8+Z8+AC8+AF8</f>
        <v>20</v>
      </c>
      <c r="AJ8" s="148">
        <f t="shared" si="6"/>
        <v>612</v>
      </c>
      <c r="AK8" s="144">
        <f t="shared" ref="AK8:AK44" si="7">AJ8/AI8</f>
        <v>30.6</v>
      </c>
      <c r="AL8" s="146">
        <v>2</v>
      </c>
      <c r="AM8" s="146">
        <v>70</v>
      </c>
      <c r="AN8" s="144">
        <f t="shared" ref="AN8:AN44" si="8">AM8/AL8</f>
        <v>35</v>
      </c>
      <c r="AO8" s="151">
        <v>2</v>
      </c>
      <c r="AP8" s="151">
        <v>67</v>
      </c>
      <c r="AQ8" s="144">
        <f t="shared" ref="AQ8:AQ44" si="9">AP8/AO8</f>
        <v>33.5</v>
      </c>
      <c r="AR8" s="149">
        <f t="shared" ref="AR8:AS43" si="10">AL8+AO8</f>
        <v>4</v>
      </c>
      <c r="AS8" s="149">
        <f t="shared" si="10"/>
        <v>137</v>
      </c>
      <c r="AT8" s="144">
        <f t="shared" ref="AT8:AT44" si="11">AS8/AR8</f>
        <v>34.25</v>
      </c>
      <c r="AU8" s="149">
        <f t="shared" ref="AU8:AV43" si="12">Q8+AI8+AR8</f>
        <v>38</v>
      </c>
      <c r="AV8" s="149">
        <f t="shared" si="12"/>
        <v>1207</v>
      </c>
      <c r="AW8" s="144">
        <f t="shared" ref="AW8:AW44" si="13">AV8/AU8</f>
        <v>31.763157894736842</v>
      </c>
    </row>
    <row r="9" spans="1:51" ht="24" customHeight="1" x14ac:dyDescent="0.25">
      <c r="A9" s="150" t="s">
        <v>12</v>
      </c>
      <c r="B9" s="141">
        <v>1</v>
      </c>
      <c r="C9" s="142">
        <v>30</v>
      </c>
      <c r="D9" s="143">
        <f t="shared" ref="D9:D44" si="14">C9/B9</f>
        <v>30</v>
      </c>
      <c r="E9" s="151">
        <v>3</v>
      </c>
      <c r="F9" s="151">
        <v>86</v>
      </c>
      <c r="G9" s="144">
        <f t="shared" ref="G9:G44" si="15">F9/E9</f>
        <v>28.666666666666668</v>
      </c>
      <c r="H9" s="151">
        <v>3</v>
      </c>
      <c r="I9" s="151">
        <v>86</v>
      </c>
      <c r="J9" s="144">
        <f t="shared" ref="J9:J44" si="16">I9/H9</f>
        <v>28.666666666666668</v>
      </c>
      <c r="K9" s="151">
        <v>3</v>
      </c>
      <c r="L9" s="151">
        <v>91</v>
      </c>
      <c r="M9" s="144">
        <f t="shared" ref="M9:M44" si="17">L9/K9</f>
        <v>30.333333333333332</v>
      </c>
      <c r="N9" s="151">
        <v>3</v>
      </c>
      <c r="O9" s="151">
        <v>89</v>
      </c>
      <c r="P9" s="144">
        <f t="shared" ref="P9:P44" si="18">O9/N9</f>
        <v>29.666666666666668</v>
      </c>
      <c r="Q9" s="145">
        <f t="shared" si="0"/>
        <v>12</v>
      </c>
      <c r="R9" s="145">
        <f t="shared" si="0"/>
        <v>352</v>
      </c>
      <c r="S9" s="144">
        <f t="shared" ref="S9:S44" si="19">R9/Q9</f>
        <v>29.333333333333332</v>
      </c>
      <c r="T9" s="153">
        <v>3</v>
      </c>
      <c r="U9" s="153">
        <v>90</v>
      </c>
      <c r="V9" s="144">
        <f t="shared" si="1"/>
        <v>30</v>
      </c>
      <c r="W9" s="151">
        <v>3</v>
      </c>
      <c r="X9" s="151">
        <v>84</v>
      </c>
      <c r="Y9" s="144">
        <f t="shared" si="2"/>
        <v>28</v>
      </c>
      <c r="Z9" s="151">
        <v>3</v>
      </c>
      <c r="AA9" s="151">
        <v>104</v>
      </c>
      <c r="AB9" s="147">
        <f t="shared" si="3"/>
        <v>34.666666666666664</v>
      </c>
      <c r="AC9" s="151">
        <v>2</v>
      </c>
      <c r="AD9" s="151">
        <v>70</v>
      </c>
      <c r="AE9" s="147">
        <f t="shared" si="4"/>
        <v>35</v>
      </c>
      <c r="AF9" s="151">
        <v>3</v>
      </c>
      <c r="AG9" s="151">
        <v>83</v>
      </c>
      <c r="AH9" s="147">
        <f t="shared" si="5"/>
        <v>27.666666666666668</v>
      </c>
      <c r="AI9" s="148">
        <f t="shared" si="6"/>
        <v>14</v>
      </c>
      <c r="AJ9" s="148">
        <f t="shared" si="6"/>
        <v>431</v>
      </c>
      <c r="AK9" s="144">
        <f t="shared" si="7"/>
        <v>30.785714285714285</v>
      </c>
      <c r="AL9" s="146">
        <v>1</v>
      </c>
      <c r="AM9" s="146">
        <v>35</v>
      </c>
      <c r="AN9" s="144">
        <f t="shared" si="8"/>
        <v>35</v>
      </c>
      <c r="AO9" s="151">
        <v>2</v>
      </c>
      <c r="AP9" s="151">
        <v>51</v>
      </c>
      <c r="AQ9" s="144">
        <f t="shared" si="9"/>
        <v>25.5</v>
      </c>
      <c r="AR9" s="149">
        <f t="shared" si="10"/>
        <v>3</v>
      </c>
      <c r="AS9" s="149">
        <f t="shared" si="10"/>
        <v>86</v>
      </c>
      <c r="AT9" s="144">
        <f t="shared" si="11"/>
        <v>28.666666666666668</v>
      </c>
      <c r="AU9" s="149">
        <f t="shared" si="12"/>
        <v>29</v>
      </c>
      <c r="AV9" s="149">
        <f t="shared" si="12"/>
        <v>869</v>
      </c>
      <c r="AW9" s="144">
        <f t="shared" si="13"/>
        <v>29.96551724137931</v>
      </c>
    </row>
    <row r="10" spans="1:51" customFormat="1" ht="24" customHeight="1" x14ac:dyDescent="0.25">
      <c r="A10" s="154" t="s">
        <v>13</v>
      </c>
      <c r="B10" s="155">
        <v>1</v>
      </c>
      <c r="C10" s="153">
        <v>25</v>
      </c>
      <c r="D10" s="143">
        <f t="shared" si="14"/>
        <v>25</v>
      </c>
      <c r="E10" s="152">
        <v>4</v>
      </c>
      <c r="F10" s="152">
        <v>120</v>
      </c>
      <c r="G10" s="144">
        <f t="shared" si="15"/>
        <v>30</v>
      </c>
      <c r="H10" s="152">
        <v>4</v>
      </c>
      <c r="I10" s="152">
        <v>120</v>
      </c>
      <c r="J10" s="144">
        <f t="shared" si="16"/>
        <v>30</v>
      </c>
      <c r="K10" s="152">
        <v>4</v>
      </c>
      <c r="L10" s="152">
        <v>112</v>
      </c>
      <c r="M10" s="144">
        <f t="shared" si="17"/>
        <v>28</v>
      </c>
      <c r="N10" s="152">
        <v>4</v>
      </c>
      <c r="O10" s="152">
        <v>131</v>
      </c>
      <c r="P10" s="144">
        <f t="shared" si="18"/>
        <v>32.75</v>
      </c>
      <c r="Q10" s="145">
        <f t="shared" si="0"/>
        <v>16</v>
      </c>
      <c r="R10" s="145">
        <f t="shared" si="0"/>
        <v>483</v>
      </c>
      <c r="S10" s="144">
        <f t="shared" si="19"/>
        <v>30.1875</v>
      </c>
      <c r="T10" s="152">
        <v>4</v>
      </c>
      <c r="U10" s="152">
        <v>126</v>
      </c>
      <c r="V10" s="144">
        <f t="shared" si="1"/>
        <v>31.5</v>
      </c>
      <c r="W10" s="152">
        <v>4</v>
      </c>
      <c r="X10" s="152">
        <v>121</v>
      </c>
      <c r="Y10" s="144">
        <f t="shared" si="2"/>
        <v>30.25</v>
      </c>
      <c r="Z10" s="152">
        <v>5</v>
      </c>
      <c r="AA10" s="152">
        <v>161</v>
      </c>
      <c r="AB10" s="147">
        <f t="shared" si="3"/>
        <v>32.200000000000003</v>
      </c>
      <c r="AC10" s="152">
        <v>5</v>
      </c>
      <c r="AD10" s="152">
        <v>148</v>
      </c>
      <c r="AE10" s="147">
        <f t="shared" si="4"/>
        <v>29.6</v>
      </c>
      <c r="AF10" s="152">
        <v>5</v>
      </c>
      <c r="AG10" s="152">
        <v>138</v>
      </c>
      <c r="AH10" s="147">
        <f t="shared" si="5"/>
        <v>27.6</v>
      </c>
      <c r="AI10" s="148">
        <f t="shared" si="6"/>
        <v>23</v>
      </c>
      <c r="AJ10" s="148">
        <f t="shared" si="6"/>
        <v>694</v>
      </c>
      <c r="AK10" s="144">
        <f t="shared" si="7"/>
        <v>30.173913043478262</v>
      </c>
      <c r="AL10" s="146">
        <v>3</v>
      </c>
      <c r="AM10" s="146">
        <v>90</v>
      </c>
      <c r="AN10" s="144">
        <f t="shared" si="8"/>
        <v>30</v>
      </c>
      <c r="AO10" s="152">
        <v>3</v>
      </c>
      <c r="AP10" s="152">
        <v>101</v>
      </c>
      <c r="AQ10" s="144">
        <f t="shared" si="9"/>
        <v>33.666666666666664</v>
      </c>
      <c r="AR10" s="149">
        <f t="shared" si="10"/>
        <v>6</v>
      </c>
      <c r="AS10" s="149">
        <f t="shared" si="10"/>
        <v>191</v>
      </c>
      <c r="AT10" s="144">
        <f t="shared" si="11"/>
        <v>31.833333333333332</v>
      </c>
      <c r="AU10" s="149">
        <f t="shared" si="12"/>
        <v>45</v>
      </c>
      <c r="AV10" s="149">
        <f t="shared" si="12"/>
        <v>1368</v>
      </c>
      <c r="AW10" s="144">
        <f t="shared" si="13"/>
        <v>30.4</v>
      </c>
      <c r="AX10" s="133"/>
      <c r="AY10" s="133"/>
    </row>
    <row r="11" spans="1:51" ht="24" customHeight="1" x14ac:dyDescent="0.25">
      <c r="A11" s="150" t="s">
        <v>14</v>
      </c>
      <c r="B11" s="156">
        <v>4</v>
      </c>
      <c r="C11" s="142">
        <v>120</v>
      </c>
      <c r="D11" s="143">
        <f t="shared" si="14"/>
        <v>30</v>
      </c>
      <c r="E11" s="151">
        <v>8</v>
      </c>
      <c r="F11" s="151">
        <v>239</v>
      </c>
      <c r="G11" s="144">
        <f t="shared" si="15"/>
        <v>29.875</v>
      </c>
      <c r="H11" s="151">
        <v>8</v>
      </c>
      <c r="I11" s="151">
        <v>239</v>
      </c>
      <c r="J11" s="144">
        <f t="shared" si="16"/>
        <v>29.875</v>
      </c>
      <c r="K11" s="151">
        <v>8</v>
      </c>
      <c r="L11" s="151">
        <v>232</v>
      </c>
      <c r="M11" s="144">
        <f t="shared" si="17"/>
        <v>29</v>
      </c>
      <c r="N11" s="151">
        <v>9</v>
      </c>
      <c r="O11" s="151">
        <v>273</v>
      </c>
      <c r="P11" s="144">
        <f t="shared" si="18"/>
        <v>30.333333333333332</v>
      </c>
      <c r="Q11" s="145">
        <f t="shared" si="0"/>
        <v>33</v>
      </c>
      <c r="R11" s="145">
        <f t="shared" si="0"/>
        <v>983</v>
      </c>
      <c r="S11" s="144">
        <f t="shared" si="19"/>
        <v>29.787878787878789</v>
      </c>
      <c r="T11" s="146"/>
      <c r="U11" s="146"/>
      <c r="V11" s="144">
        <v>0</v>
      </c>
      <c r="W11" s="151"/>
      <c r="X11" s="151"/>
      <c r="Y11" s="144">
        <v>0</v>
      </c>
      <c r="Z11" s="151"/>
      <c r="AA11" s="151"/>
      <c r="AB11" s="147">
        <v>0</v>
      </c>
      <c r="AC11" s="151"/>
      <c r="AD11" s="151"/>
      <c r="AE11" s="147">
        <v>0</v>
      </c>
      <c r="AF11" s="151"/>
      <c r="AG11" s="151"/>
      <c r="AH11" s="147">
        <v>0</v>
      </c>
      <c r="AI11" s="148">
        <f t="shared" si="6"/>
        <v>0</v>
      </c>
      <c r="AJ11" s="148">
        <f t="shared" si="6"/>
        <v>0</v>
      </c>
      <c r="AK11" s="144">
        <v>0</v>
      </c>
      <c r="AL11" s="146"/>
      <c r="AM11" s="146"/>
      <c r="AN11" s="144">
        <v>0</v>
      </c>
      <c r="AO11" s="151"/>
      <c r="AP11" s="151"/>
      <c r="AQ11" s="144">
        <v>0</v>
      </c>
      <c r="AR11" s="149">
        <f t="shared" si="10"/>
        <v>0</v>
      </c>
      <c r="AS11" s="149">
        <f t="shared" si="10"/>
        <v>0</v>
      </c>
      <c r="AT11" s="144">
        <v>0</v>
      </c>
      <c r="AU11" s="149">
        <f t="shared" si="12"/>
        <v>33</v>
      </c>
      <c r="AV11" s="149">
        <f t="shared" si="12"/>
        <v>983</v>
      </c>
      <c r="AW11" s="144">
        <f t="shared" si="13"/>
        <v>29.787878787878789</v>
      </c>
    </row>
    <row r="12" spans="1:51" ht="24" customHeight="1" x14ac:dyDescent="0.25">
      <c r="A12" s="150" t="s">
        <v>19</v>
      </c>
      <c r="B12" s="141">
        <v>1</v>
      </c>
      <c r="C12" s="142">
        <v>30</v>
      </c>
      <c r="D12" s="143">
        <f t="shared" si="14"/>
        <v>30</v>
      </c>
      <c r="E12" s="151">
        <v>6</v>
      </c>
      <c r="F12" s="151">
        <v>190</v>
      </c>
      <c r="G12" s="144">
        <f t="shared" si="15"/>
        <v>31.666666666666668</v>
      </c>
      <c r="H12" s="151">
        <v>6</v>
      </c>
      <c r="I12" s="151">
        <v>190</v>
      </c>
      <c r="J12" s="144">
        <f t="shared" si="16"/>
        <v>31.666666666666668</v>
      </c>
      <c r="K12" s="151">
        <v>6</v>
      </c>
      <c r="L12" s="151">
        <v>167</v>
      </c>
      <c r="M12" s="144">
        <f t="shared" si="17"/>
        <v>27.833333333333332</v>
      </c>
      <c r="N12" s="151">
        <v>6</v>
      </c>
      <c r="O12" s="151">
        <v>188</v>
      </c>
      <c r="P12" s="144">
        <f t="shared" si="18"/>
        <v>31.333333333333332</v>
      </c>
      <c r="Q12" s="145">
        <f t="shared" si="0"/>
        <v>24</v>
      </c>
      <c r="R12" s="145">
        <f t="shared" si="0"/>
        <v>735</v>
      </c>
      <c r="S12" s="144">
        <f t="shared" si="19"/>
        <v>30.625</v>
      </c>
      <c r="T12" s="152">
        <v>7</v>
      </c>
      <c r="U12" s="152">
        <v>212</v>
      </c>
      <c r="V12" s="144">
        <f t="shared" si="1"/>
        <v>30.285714285714285</v>
      </c>
      <c r="W12" s="151">
        <v>6</v>
      </c>
      <c r="X12" s="151">
        <v>198</v>
      </c>
      <c r="Y12" s="144">
        <f t="shared" si="2"/>
        <v>33</v>
      </c>
      <c r="Z12" s="151">
        <v>6</v>
      </c>
      <c r="AA12" s="151">
        <v>175</v>
      </c>
      <c r="AB12" s="147">
        <f t="shared" si="3"/>
        <v>29.166666666666668</v>
      </c>
      <c r="AC12" s="151">
        <v>6</v>
      </c>
      <c r="AD12" s="151">
        <v>163</v>
      </c>
      <c r="AE12" s="147">
        <f t="shared" si="4"/>
        <v>27.166666666666668</v>
      </c>
      <c r="AF12" s="151">
        <v>5</v>
      </c>
      <c r="AG12" s="151">
        <v>127</v>
      </c>
      <c r="AH12" s="147">
        <f t="shared" si="5"/>
        <v>25.4</v>
      </c>
      <c r="AI12" s="148">
        <f t="shared" si="6"/>
        <v>30</v>
      </c>
      <c r="AJ12" s="148">
        <f t="shared" si="6"/>
        <v>875</v>
      </c>
      <c r="AK12" s="144">
        <f t="shared" si="7"/>
        <v>29.166666666666668</v>
      </c>
      <c r="AL12" s="146">
        <v>3</v>
      </c>
      <c r="AM12" s="146">
        <v>90</v>
      </c>
      <c r="AN12" s="144">
        <f t="shared" si="8"/>
        <v>30</v>
      </c>
      <c r="AO12" s="151">
        <v>3</v>
      </c>
      <c r="AP12" s="151">
        <v>93</v>
      </c>
      <c r="AQ12" s="144">
        <f t="shared" si="9"/>
        <v>31</v>
      </c>
      <c r="AR12" s="149">
        <f t="shared" si="10"/>
        <v>6</v>
      </c>
      <c r="AS12" s="149">
        <f t="shared" si="10"/>
        <v>183</v>
      </c>
      <c r="AT12" s="144">
        <f t="shared" si="11"/>
        <v>30.5</v>
      </c>
      <c r="AU12" s="149">
        <f t="shared" si="12"/>
        <v>60</v>
      </c>
      <c r="AV12" s="149">
        <f t="shared" si="12"/>
        <v>1793</v>
      </c>
      <c r="AW12" s="144">
        <f t="shared" si="13"/>
        <v>29.883333333333333</v>
      </c>
    </row>
    <row r="13" spans="1:51" ht="24" customHeight="1" x14ac:dyDescent="0.25">
      <c r="A13" s="141" t="s">
        <v>92</v>
      </c>
      <c r="B13" s="141">
        <v>3</v>
      </c>
      <c r="C13" s="142">
        <v>97</v>
      </c>
      <c r="D13" s="143">
        <f t="shared" si="14"/>
        <v>32.333333333333336</v>
      </c>
      <c r="E13" s="142">
        <v>3</v>
      </c>
      <c r="F13" s="142">
        <v>93</v>
      </c>
      <c r="G13" s="144">
        <f t="shared" si="15"/>
        <v>31</v>
      </c>
      <c r="H13" s="142">
        <v>3</v>
      </c>
      <c r="I13" s="142">
        <v>93</v>
      </c>
      <c r="J13" s="144">
        <f t="shared" si="16"/>
        <v>31</v>
      </c>
      <c r="K13" s="142">
        <v>3</v>
      </c>
      <c r="L13" s="142">
        <v>91</v>
      </c>
      <c r="M13" s="144">
        <f t="shared" si="17"/>
        <v>30.333333333333332</v>
      </c>
      <c r="N13" s="142">
        <v>2</v>
      </c>
      <c r="O13" s="142">
        <v>64</v>
      </c>
      <c r="P13" s="144">
        <f t="shared" si="18"/>
        <v>32</v>
      </c>
      <c r="Q13" s="145">
        <f t="shared" si="0"/>
        <v>11</v>
      </c>
      <c r="R13" s="145">
        <f t="shared" si="0"/>
        <v>341</v>
      </c>
      <c r="S13" s="144">
        <f t="shared" si="19"/>
        <v>31</v>
      </c>
      <c r="T13" s="153">
        <v>3</v>
      </c>
      <c r="U13" s="153">
        <v>94</v>
      </c>
      <c r="V13" s="144">
        <f t="shared" si="1"/>
        <v>31.333333333333332</v>
      </c>
      <c r="W13" s="142">
        <v>4</v>
      </c>
      <c r="X13" s="142">
        <v>117</v>
      </c>
      <c r="Y13" s="144">
        <f t="shared" si="2"/>
        <v>29.25</v>
      </c>
      <c r="Z13" s="142">
        <v>2</v>
      </c>
      <c r="AA13" s="142">
        <v>65</v>
      </c>
      <c r="AB13" s="147">
        <f t="shared" si="3"/>
        <v>32.5</v>
      </c>
      <c r="AC13" s="142">
        <v>3</v>
      </c>
      <c r="AD13" s="142">
        <v>87</v>
      </c>
      <c r="AE13" s="147">
        <f t="shared" si="4"/>
        <v>29</v>
      </c>
      <c r="AF13" s="142">
        <v>3</v>
      </c>
      <c r="AG13" s="142">
        <v>85</v>
      </c>
      <c r="AH13" s="147">
        <f t="shared" si="5"/>
        <v>28.333333333333332</v>
      </c>
      <c r="AI13" s="148">
        <f t="shared" si="6"/>
        <v>15</v>
      </c>
      <c r="AJ13" s="148">
        <f t="shared" si="6"/>
        <v>448</v>
      </c>
      <c r="AK13" s="144">
        <f t="shared" si="7"/>
        <v>29.866666666666667</v>
      </c>
      <c r="AL13" s="146">
        <v>3</v>
      </c>
      <c r="AM13" s="146">
        <v>90</v>
      </c>
      <c r="AN13" s="144">
        <f t="shared" si="8"/>
        <v>30</v>
      </c>
      <c r="AO13" s="142">
        <v>4</v>
      </c>
      <c r="AP13" s="142">
        <v>106</v>
      </c>
      <c r="AQ13" s="144">
        <f t="shared" si="9"/>
        <v>26.5</v>
      </c>
      <c r="AR13" s="149">
        <f t="shared" si="10"/>
        <v>7</v>
      </c>
      <c r="AS13" s="149">
        <f t="shared" si="10"/>
        <v>196</v>
      </c>
      <c r="AT13" s="144">
        <f t="shared" si="11"/>
        <v>28</v>
      </c>
      <c r="AU13" s="149">
        <f t="shared" si="12"/>
        <v>33</v>
      </c>
      <c r="AV13" s="149">
        <f t="shared" si="12"/>
        <v>985</v>
      </c>
      <c r="AW13" s="144">
        <f t="shared" si="13"/>
        <v>29.848484848484848</v>
      </c>
    </row>
    <row r="14" spans="1:51" ht="24" customHeight="1" x14ac:dyDescent="0.25">
      <c r="A14" s="150">
        <v>8</v>
      </c>
      <c r="B14" s="141">
        <v>1</v>
      </c>
      <c r="C14" s="142">
        <v>30</v>
      </c>
      <c r="D14" s="143">
        <f t="shared" si="14"/>
        <v>30</v>
      </c>
      <c r="E14" s="151">
        <v>3</v>
      </c>
      <c r="F14" s="151">
        <v>99</v>
      </c>
      <c r="G14" s="144">
        <f t="shared" si="15"/>
        <v>33</v>
      </c>
      <c r="H14" s="151">
        <v>3</v>
      </c>
      <c r="I14" s="151">
        <v>99</v>
      </c>
      <c r="J14" s="144">
        <f t="shared" si="16"/>
        <v>33</v>
      </c>
      <c r="K14" s="151">
        <v>3</v>
      </c>
      <c r="L14" s="151">
        <v>90</v>
      </c>
      <c r="M14" s="144">
        <f t="shared" si="17"/>
        <v>30</v>
      </c>
      <c r="N14" s="151">
        <v>3</v>
      </c>
      <c r="O14" s="151">
        <v>95</v>
      </c>
      <c r="P14" s="144">
        <f t="shared" si="18"/>
        <v>31.666666666666668</v>
      </c>
      <c r="Q14" s="145">
        <f t="shared" si="0"/>
        <v>12</v>
      </c>
      <c r="R14" s="145">
        <f t="shared" si="0"/>
        <v>383</v>
      </c>
      <c r="S14" s="144">
        <f t="shared" si="19"/>
        <v>31.916666666666668</v>
      </c>
      <c r="T14" s="152">
        <v>3</v>
      </c>
      <c r="U14" s="152">
        <v>93</v>
      </c>
      <c r="V14" s="144">
        <f t="shared" si="1"/>
        <v>31</v>
      </c>
      <c r="W14" s="151">
        <v>3</v>
      </c>
      <c r="X14" s="151">
        <v>81</v>
      </c>
      <c r="Y14" s="144">
        <f t="shared" si="2"/>
        <v>27</v>
      </c>
      <c r="Z14" s="151">
        <v>3</v>
      </c>
      <c r="AA14" s="151">
        <v>86</v>
      </c>
      <c r="AB14" s="147">
        <f t="shared" si="3"/>
        <v>28.666666666666668</v>
      </c>
      <c r="AC14" s="151">
        <v>3</v>
      </c>
      <c r="AD14" s="151">
        <v>83</v>
      </c>
      <c r="AE14" s="147">
        <f t="shared" si="4"/>
        <v>27.666666666666668</v>
      </c>
      <c r="AF14" s="151">
        <v>2</v>
      </c>
      <c r="AG14" s="151">
        <v>62</v>
      </c>
      <c r="AH14" s="147">
        <f t="shared" si="5"/>
        <v>31</v>
      </c>
      <c r="AI14" s="148">
        <f t="shared" si="6"/>
        <v>14</v>
      </c>
      <c r="AJ14" s="148">
        <f t="shared" si="6"/>
        <v>405</v>
      </c>
      <c r="AK14" s="144">
        <f t="shared" si="7"/>
        <v>28.928571428571427</v>
      </c>
      <c r="AL14" s="146">
        <v>1</v>
      </c>
      <c r="AM14" s="146">
        <v>30</v>
      </c>
      <c r="AN14" s="144">
        <f t="shared" si="8"/>
        <v>30</v>
      </c>
      <c r="AO14" s="151">
        <v>1</v>
      </c>
      <c r="AP14" s="157">
        <v>26</v>
      </c>
      <c r="AQ14" s="144">
        <f t="shared" si="9"/>
        <v>26</v>
      </c>
      <c r="AR14" s="149">
        <f t="shared" si="10"/>
        <v>2</v>
      </c>
      <c r="AS14" s="149">
        <f t="shared" si="10"/>
        <v>56</v>
      </c>
      <c r="AT14" s="144">
        <f t="shared" si="11"/>
        <v>28</v>
      </c>
      <c r="AU14" s="149">
        <f t="shared" si="12"/>
        <v>28</v>
      </c>
      <c r="AV14" s="149">
        <f t="shared" si="12"/>
        <v>844</v>
      </c>
      <c r="AW14" s="144">
        <f t="shared" si="13"/>
        <v>30.142857142857142</v>
      </c>
    </row>
    <row r="15" spans="1:51" ht="24.75" customHeight="1" x14ac:dyDescent="0.25">
      <c r="A15" s="150" t="s">
        <v>30</v>
      </c>
      <c r="B15" s="141">
        <v>1</v>
      </c>
      <c r="C15" s="142">
        <v>30</v>
      </c>
      <c r="D15" s="143">
        <f t="shared" si="14"/>
        <v>30</v>
      </c>
      <c r="E15" s="151">
        <v>2</v>
      </c>
      <c r="F15" s="151">
        <v>59</v>
      </c>
      <c r="G15" s="144">
        <f t="shared" si="15"/>
        <v>29.5</v>
      </c>
      <c r="H15" s="151">
        <v>2</v>
      </c>
      <c r="I15" s="151">
        <v>59</v>
      </c>
      <c r="J15" s="144">
        <f t="shared" si="16"/>
        <v>29.5</v>
      </c>
      <c r="K15" s="151">
        <v>2</v>
      </c>
      <c r="L15" s="151">
        <v>63</v>
      </c>
      <c r="M15" s="144">
        <f t="shared" si="17"/>
        <v>31.5</v>
      </c>
      <c r="N15" s="151">
        <v>3</v>
      </c>
      <c r="O15" s="151">
        <v>84</v>
      </c>
      <c r="P15" s="144">
        <f t="shared" si="18"/>
        <v>28</v>
      </c>
      <c r="Q15" s="145">
        <f t="shared" si="0"/>
        <v>9</v>
      </c>
      <c r="R15" s="145">
        <f t="shared" si="0"/>
        <v>265</v>
      </c>
      <c r="S15" s="144">
        <f t="shared" si="19"/>
        <v>29.444444444444443</v>
      </c>
      <c r="T15" s="152">
        <v>3</v>
      </c>
      <c r="U15" s="152">
        <v>108</v>
      </c>
      <c r="V15" s="144">
        <f t="shared" si="1"/>
        <v>36</v>
      </c>
      <c r="W15" s="151">
        <v>2</v>
      </c>
      <c r="X15" s="151">
        <v>66</v>
      </c>
      <c r="Y15" s="144">
        <f t="shared" si="2"/>
        <v>33</v>
      </c>
      <c r="Z15" s="151">
        <v>2</v>
      </c>
      <c r="AA15" s="151">
        <v>66</v>
      </c>
      <c r="AB15" s="147">
        <f t="shared" si="3"/>
        <v>33</v>
      </c>
      <c r="AC15" s="151">
        <v>2</v>
      </c>
      <c r="AD15" s="151">
        <v>61</v>
      </c>
      <c r="AE15" s="147">
        <f t="shared" si="4"/>
        <v>30.5</v>
      </c>
      <c r="AF15" s="151">
        <v>2</v>
      </c>
      <c r="AG15" s="151">
        <v>58</v>
      </c>
      <c r="AH15" s="147">
        <f t="shared" si="5"/>
        <v>29</v>
      </c>
      <c r="AI15" s="148">
        <f t="shared" si="6"/>
        <v>11</v>
      </c>
      <c r="AJ15" s="148">
        <f t="shared" si="6"/>
        <v>359</v>
      </c>
      <c r="AK15" s="144">
        <f t="shared" si="7"/>
        <v>32.636363636363633</v>
      </c>
      <c r="AL15" s="146">
        <v>3</v>
      </c>
      <c r="AM15" s="146">
        <v>50</v>
      </c>
      <c r="AN15" s="144">
        <f t="shared" si="8"/>
        <v>16.666666666666668</v>
      </c>
      <c r="AO15" s="151">
        <v>3</v>
      </c>
      <c r="AP15" s="151">
        <v>57</v>
      </c>
      <c r="AQ15" s="144">
        <f t="shared" si="9"/>
        <v>19</v>
      </c>
      <c r="AR15" s="149">
        <f t="shared" si="10"/>
        <v>6</v>
      </c>
      <c r="AS15" s="149">
        <f t="shared" si="10"/>
        <v>107</v>
      </c>
      <c r="AT15" s="144">
        <f t="shared" si="11"/>
        <v>17.833333333333332</v>
      </c>
      <c r="AU15" s="149">
        <f t="shared" si="12"/>
        <v>26</v>
      </c>
      <c r="AV15" s="149">
        <f t="shared" si="12"/>
        <v>731</v>
      </c>
      <c r="AW15" s="144">
        <f t="shared" si="13"/>
        <v>28.115384615384617</v>
      </c>
    </row>
    <row r="16" spans="1:51" ht="24" customHeight="1" x14ac:dyDescent="0.25">
      <c r="A16" s="150" t="s">
        <v>36</v>
      </c>
      <c r="B16" s="141">
        <v>1</v>
      </c>
      <c r="C16" s="142">
        <v>30</v>
      </c>
      <c r="D16" s="143">
        <f t="shared" si="14"/>
        <v>30</v>
      </c>
      <c r="E16" s="151">
        <v>4</v>
      </c>
      <c r="F16" s="151">
        <v>122</v>
      </c>
      <c r="G16" s="144">
        <f t="shared" si="15"/>
        <v>30.5</v>
      </c>
      <c r="H16" s="151">
        <v>4</v>
      </c>
      <c r="I16" s="151">
        <v>122</v>
      </c>
      <c r="J16" s="144">
        <f t="shared" si="16"/>
        <v>30.5</v>
      </c>
      <c r="K16" s="151">
        <v>4</v>
      </c>
      <c r="L16" s="151">
        <v>121</v>
      </c>
      <c r="M16" s="144">
        <f t="shared" si="17"/>
        <v>30.25</v>
      </c>
      <c r="N16" s="151">
        <v>6</v>
      </c>
      <c r="O16" s="151">
        <v>182</v>
      </c>
      <c r="P16" s="144">
        <f t="shared" si="18"/>
        <v>30.333333333333332</v>
      </c>
      <c r="Q16" s="145">
        <f t="shared" si="0"/>
        <v>18</v>
      </c>
      <c r="R16" s="145">
        <f t="shared" si="0"/>
        <v>547</v>
      </c>
      <c r="S16" s="144">
        <f t="shared" si="19"/>
        <v>30.388888888888889</v>
      </c>
      <c r="T16" s="152">
        <v>5</v>
      </c>
      <c r="U16" s="152">
        <v>154</v>
      </c>
      <c r="V16" s="144">
        <f t="shared" si="1"/>
        <v>30.8</v>
      </c>
      <c r="W16" s="151">
        <v>4</v>
      </c>
      <c r="X16" s="151">
        <v>128</v>
      </c>
      <c r="Y16" s="144">
        <f t="shared" si="2"/>
        <v>32</v>
      </c>
      <c r="Z16" s="151">
        <v>4</v>
      </c>
      <c r="AA16" s="151">
        <v>132</v>
      </c>
      <c r="AB16" s="147">
        <f t="shared" si="3"/>
        <v>33</v>
      </c>
      <c r="AC16" s="151">
        <v>4</v>
      </c>
      <c r="AD16" s="151">
        <v>109</v>
      </c>
      <c r="AE16" s="147">
        <f t="shared" si="4"/>
        <v>27.25</v>
      </c>
      <c r="AF16" s="151">
        <v>3</v>
      </c>
      <c r="AG16" s="151">
        <v>89</v>
      </c>
      <c r="AH16" s="147">
        <f t="shared" si="5"/>
        <v>29.666666666666668</v>
      </c>
      <c r="AI16" s="148">
        <f t="shared" si="6"/>
        <v>20</v>
      </c>
      <c r="AJ16" s="148">
        <f t="shared" si="6"/>
        <v>612</v>
      </c>
      <c r="AK16" s="144">
        <f t="shared" si="7"/>
        <v>30.6</v>
      </c>
      <c r="AL16" s="146">
        <v>2</v>
      </c>
      <c r="AM16" s="146">
        <v>70</v>
      </c>
      <c r="AN16" s="144">
        <f t="shared" si="8"/>
        <v>35</v>
      </c>
      <c r="AO16" s="151">
        <v>2</v>
      </c>
      <c r="AP16" s="151">
        <v>54</v>
      </c>
      <c r="AQ16" s="144">
        <f t="shared" si="9"/>
        <v>27</v>
      </c>
      <c r="AR16" s="149">
        <f t="shared" si="10"/>
        <v>4</v>
      </c>
      <c r="AS16" s="149">
        <f t="shared" si="10"/>
        <v>124</v>
      </c>
      <c r="AT16" s="144">
        <f t="shared" si="11"/>
        <v>31</v>
      </c>
      <c r="AU16" s="149">
        <f t="shared" si="12"/>
        <v>42</v>
      </c>
      <c r="AV16" s="149">
        <f t="shared" si="12"/>
        <v>1283</v>
      </c>
      <c r="AW16" s="144">
        <f t="shared" si="13"/>
        <v>30.547619047619047</v>
      </c>
    </row>
    <row r="17" spans="1:51" ht="24" customHeight="1" x14ac:dyDescent="0.25">
      <c r="A17" s="150" t="s">
        <v>96</v>
      </c>
      <c r="B17" s="141">
        <v>1</v>
      </c>
      <c r="C17" s="142">
        <v>30</v>
      </c>
      <c r="D17" s="143">
        <f t="shared" si="14"/>
        <v>30</v>
      </c>
      <c r="E17" s="151">
        <v>5</v>
      </c>
      <c r="F17" s="151">
        <v>173</v>
      </c>
      <c r="G17" s="144">
        <f t="shared" si="15"/>
        <v>34.6</v>
      </c>
      <c r="H17" s="151">
        <v>5</v>
      </c>
      <c r="I17" s="151">
        <v>173</v>
      </c>
      <c r="J17" s="144">
        <f t="shared" si="16"/>
        <v>34.6</v>
      </c>
      <c r="K17" s="151">
        <v>5</v>
      </c>
      <c r="L17" s="151">
        <v>177</v>
      </c>
      <c r="M17" s="144">
        <f t="shared" si="17"/>
        <v>35.4</v>
      </c>
      <c r="N17" s="151">
        <v>5</v>
      </c>
      <c r="O17" s="151">
        <v>168</v>
      </c>
      <c r="P17" s="144">
        <f t="shared" si="18"/>
        <v>33.6</v>
      </c>
      <c r="Q17" s="145">
        <f t="shared" si="0"/>
        <v>20</v>
      </c>
      <c r="R17" s="145">
        <f t="shared" si="0"/>
        <v>691</v>
      </c>
      <c r="S17" s="144">
        <f t="shared" si="19"/>
        <v>34.549999999999997</v>
      </c>
      <c r="T17" s="152">
        <v>5</v>
      </c>
      <c r="U17" s="152">
        <v>149</v>
      </c>
      <c r="V17" s="144">
        <f t="shared" si="1"/>
        <v>29.8</v>
      </c>
      <c r="W17" s="151">
        <v>5</v>
      </c>
      <c r="X17" s="151">
        <v>168</v>
      </c>
      <c r="Y17" s="144">
        <f t="shared" si="2"/>
        <v>33.6</v>
      </c>
      <c r="Z17" s="151">
        <v>4</v>
      </c>
      <c r="AA17" s="151">
        <v>110</v>
      </c>
      <c r="AB17" s="147">
        <f t="shared" si="3"/>
        <v>27.5</v>
      </c>
      <c r="AC17" s="151">
        <v>5</v>
      </c>
      <c r="AD17" s="151">
        <v>146</v>
      </c>
      <c r="AE17" s="147">
        <f t="shared" si="4"/>
        <v>29.2</v>
      </c>
      <c r="AF17" s="151">
        <v>5</v>
      </c>
      <c r="AG17" s="151">
        <v>141</v>
      </c>
      <c r="AH17" s="147">
        <f t="shared" si="5"/>
        <v>28.2</v>
      </c>
      <c r="AI17" s="148">
        <f t="shared" si="6"/>
        <v>24</v>
      </c>
      <c r="AJ17" s="148">
        <f t="shared" si="6"/>
        <v>714</v>
      </c>
      <c r="AK17" s="144">
        <f t="shared" si="7"/>
        <v>29.75</v>
      </c>
      <c r="AL17" s="146">
        <v>2</v>
      </c>
      <c r="AM17" s="146">
        <v>70</v>
      </c>
      <c r="AN17" s="144">
        <f t="shared" si="8"/>
        <v>35</v>
      </c>
      <c r="AO17" s="151">
        <v>1</v>
      </c>
      <c r="AP17" s="151">
        <v>30</v>
      </c>
      <c r="AQ17" s="144">
        <f t="shared" si="9"/>
        <v>30</v>
      </c>
      <c r="AR17" s="149">
        <f t="shared" si="10"/>
        <v>3</v>
      </c>
      <c r="AS17" s="149">
        <f t="shared" si="10"/>
        <v>100</v>
      </c>
      <c r="AT17" s="144">
        <f t="shared" si="11"/>
        <v>33.333333333333336</v>
      </c>
      <c r="AU17" s="149">
        <f t="shared" si="12"/>
        <v>47</v>
      </c>
      <c r="AV17" s="149">
        <f t="shared" si="12"/>
        <v>1505</v>
      </c>
      <c r="AW17" s="144">
        <f t="shared" si="13"/>
        <v>32.021276595744681</v>
      </c>
    </row>
    <row r="18" spans="1:51" customFormat="1" ht="24" customHeight="1" x14ac:dyDescent="0.25">
      <c r="A18" s="154" t="s">
        <v>304</v>
      </c>
      <c r="B18" s="158">
        <v>1</v>
      </c>
      <c r="C18" s="153">
        <v>30</v>
      </c>
      <c r="D18" s="143">
        <f t="shared" si="14"/>
        <v>30</v>
      </c>
      <c r="E18" s="152">
        <v>5</v>
      </c>
      <c r="F18" s="152">
        <v>179</v>
      </c>
      <c r="G18" s="144">
        <f t="shared" si="15"/>
        <v>35.799999999999997</v>
      </c>
      <c r="H18" s="152">
        <v>5</v>
      </c>
      <c r="I18" s="152">
        <v>179</v>
      </c>
      <c r="J18" s="144">
        <f t="shared" si="16"/>
        <v>35.799999999999997</v>
      </c>
      <c r="K18" s="152">
        <v>6</v>
      </c>
      <c r="L18" s="152">
        <v>195</v>
      </c>
      <c r="M18" s="144">
        <f t="shared" si="17"/>
        <v>32.5</v>
      </c>
      <c r="N18" s="152">
        <v>6</v>
      </c>
      <c r="O18" s="152">
        <v>189</v>
      </c>
      <c r="P18" s="144">
        <f t="shared" si="18"/>
        <v>31.5</v>
      </c>
      <c r="Q18" s="145">
        <f t="shared" si="0"/>
        <v>22</v>
      </c>
      <c r="R18" s="145">
        <f t="shared" si="0"/>
        <v>742</v>
      </c>
      <c r="S18" s="144">
        <f t="shared" si="19"/>
        <v>33.727272727272727</v>
      </c>
      <c r="T18" s="152">
        <v>6</v>
      </c>
      <c r="U18" s="152">
        <v>197</v>
      </c>
      <c r="V18" s="144">
        <f t="shared" si="1"/>
        <v>32.833333333333336</v>
      </c>
      <c r="W18" s="152">
        <v>5</v>
      </c>
      <c r="X18" s="152">
        <v>173</v>
      </c>
      <c r="Y18" s="144">
        <f t="shared" si="2"/>
        <v>34.6</v>
      </c>
      <c r="Z18" s="152">
        <v>5</v>
      </c>
      <c r="AA18" s="152">
        <v>162</v>
      </c>
      <c r="AB18" s="147">
        <f t="shared" si="3"/>
        <v>32.4</v>
      </c>
      <c r="AC18" s="152">
        <v>4</v>
      </c>
      <c r="AD18" s="152">
        <v>137</v>
      </c>
      <c r="AE18" s="147">
        <f t="shared" si="4"/>
        <v>34.25</v>
      </c>
      <c r="AF18" s="152">
        <v>4</v>
      </c>
      <c r="AG18" s="152">
        <v>129</v>
      </c>
      <c r="AH18" s="147">
        <f t="shared" si="5"/>
        <v>32.25</v>
      </c>
      <c r="AI18" s="148">
        <f t="shared" si="6"/>
        <v>24</v>
      </c>
      <c r="AJ18" s="148">
        <f t="shared" si="6"/>
        <v>798</v>
      </c>
      <c r="AK18" s="144">
        <f t="shared" si="7"/>
        <v>33.25</v>
      </c>
      <c r="AL18" s="146">
        <v>2</v>
      </c>
      <c r="AM18" s="146">
        <v>70</v>
      </c>
      <c r="AN18" s="144">
        <f t="shared" si="8"/>
        <v>35</v>
      </c>
      <c r="AO18" s="152">
        <v>1</v>
      </c>
      <c r="AP18" s="152">
        <v>41</v>
      </c>
      <c r="AQ18" s="144">
        <f t="shared" si="9"/>
        <v>41</v>
      </c>
      <c r="AR18" s="149">
        <f t="shared" si="10"/>
        <v>3</v>
      </c>
      <c r="AS18" s="149">
        <f t="shared" si="10"/>
        <v>111</v>
      </c>
      <c r="AT18" s="144">
        <f t="shared" si="11"/>
        <v>37</v>
      </c>
      <c r="AU18" s="149">
        <f t="shared" si="12"/>
        <v>49</v>
      </c>
      <c r="AV18" s="149">
        <f t="shared" si="12"/>
        <v>1651</v>
      </c>
      <c r="AW18" s="144">
        <f t="shared" si="13"/>
        <v>33.693877551020407</v>
      </c>
      <c r="AX18" s="133"/>
      <c r="AY18" s="133"/>
    </row>
    <row r="19" spans="1:51" ht="24" customHeight="1" x14ac:dyDescent="0.25">
      <c r="A19" s="150" t="s">
        <v>305</v>
      </c>
      <c r="B19" s="141">
        <v>1</v>
      </c>
      <c r="C19" s="142">
        <v>30</v>
      </c>
      <c r="D19" s="143">
        <f t="shared" si="14"/>
        <v>30</v>
      </c>
      <c r="E19" s="151">
        <v>5</v>
      </c>
      <c r="F19" s="151">
        <v>161</v>
      </c>
      <c r="G19" s="144">
        <f t="shared" si="15"/>
        <v>32.200000000000003</v>
      </c>
      <c r="H19" s="151">
        <v>5</v>
      </c>
      <c r="I19" s="151">
        <v>161</v>
      </c>
      <c r="J19" s="144">
        <f t="shared" si="16"/>
        <v>32.200000000000003</v>
      </c>
      <c r="K19" s="151">
        <v>4</v>
      </c>
      <c r="L19" s="151">
        <v>116</v>
      </c>
      <c r="M19" s="144">
        <f t="shared" si="17"/>
        <v>29</v>
      </c>
      <c r="N19" s="151">
        <v>5</v>
      </c>
      <c r="O19" s="151">
        <v>162</v>
      </c>
      <c r="P19" s="144">
        <f t="shared" si="18"/>
        <v>32.4</v>
      </c>
      <c r="Q19" s="145">
        <f t="shared" si="0"/>
        <v>19</v>
      </c>
      <c r="R19" s="145">
        <f t="shared" si="0"/>
        <v>600</v>
      </c>
      <c r="S19" s="144">
        <f t="shared" si="19"/>
        <v>31.578947368421051</v>
      </c>
      <c r="T19" s="152">
        <v>5</v>
      </c>
      <c r="U19" s="152">
        <v>157</v>
      </c>
      <c r="V19" s="144">
        <f t="shared" si="1"/>
        <v>31.4</v>
      </c>
      <c r="W19" s="151">
        <v>3</v>
      </c>
      <c r="X19" s="151">
        <v>104</v>
      </c>
      <c r="Y19" s="144">
        <f t="shared" si="2"/>
        <v>34.666666666666664</v>
      </c>
      <c r="Z19" s="151">
        <v>3</v>
      </c>
      <c r="AA19" s="151">
        <v>101</v>
      </c>
      <c r="AB19" s="147">
        <f t="shared" si="3"/>
        <v>33.666666666666664</v>
      </c>
      <c r="AC19" s="151">
        <v>4</v>
      </c>
      <c r="AD19" s="151">
        <v>131</v>
      </c>
      <c r="AE19" s="147">
        <f t="shared" si="4"/>
        <v>32.75</v>
      </c>
      <c r="AF19" s="151">
        <v>5</v>
      </c>
      <c r="AG19" s="151">
        <v>148</v>
      </c>
      <c r="AH19" s="147">
        <f t="shared" si="5"/>
        <v>29.6</v>
      </c>
      <c r="AI19" s="148">
        <f t="shared" si="6"/>
        <v>20</v>
      </c>
      <c r="AJ19" s="148">
        <f t="shared" si="6"/>
        <v>641</v>
      </c>
      <c r="AK19" s="144">
        <f t="shared" si="7"/>
        <v>32.049999999999997</v>
      </c>
      <c r="AL19" s="146">
        <v>2</v>
      </c>
      <c r="AM19" s="146">
        <v>70</v>
      </c>
      <c r="AN19" s="144">
        <f t="shared" si="8"/>
        <v>35</v>
      </c>
      <c r="AO19" s="151">
        <v>1</v>
      </c>
      <c r="AP19" s="151">
        <v>41</v>
      </c>
      <c r="AQ19" s="144">
        <f t="shared" si="9"/>
        <v>41</v>
      </c>
      <c r="AR19" s="149">
        <f t="shared" si="10"/>
        <v>3</v>
      </c>
      <c r="AS19" s="149">
        <f t="shared" si="10"/>
        <v>111</v>
      </c>
      <c r="AT19" s="144">
        <f t="shared" si="11"/>
        <v>37</v>
      </c>
      <c r="AU19" s="149">
        <f t="shared" si="12"/>
        <v>42</v>
      </c>
      <c r="AV19" s="149">
        <f t="shared" si="12"/>
        <v>1352</v>
      </c>
      <c r="AW19" s="144">
        <f t="shared" si="13"/>
        <v>32.19047619047619</v>
      </c>
    </row>
    <row r="20" spans="1:51" customFormat="1" ht="24" customHeight="1" x14ac:dyDescent="0.25">
      <c r="A20" s="154" t="s">
        <v>306</v>
      </c>
      <c r="B20" s="155">
        <v>0</v>
      </c>
      <c r="C20" s="153">
        <v>0</v>
      </c>
      <c r="D20" s="143" t="e">
        <f t="shared" si="14"/>
        <v>#DIV/0!</v>
      </c>
      <c r="E20" s="152">
        <v>1</v>
      </c>
      <c r="F20" s="152">
        <v>25</v>
      </c>
      <c r="G20" s="144">
        <f t="shared" si="15"/>
        <v>25</v>
      </c>
      <c r="H20" s="152">
        <v>1</v>
      </c>
      <c r="I20" s="152">
        <v>25</v>
      </c>
      <c r="J20" s="144">
        <f t="shared" si="16"/>
        <v>25</v>
      </c>
      <c r="K20" s="152">
        <v>1</v>
      </c>
      <c r="L20" s="152">
        <v>24</v>
      </c>
      <c r="M20" s="144">
        <f t="shared" si="17"/>
        <v>24</v>
      </c>
      <c r="N20" s="152">
        <v>1</v>
      </c>
      <c r="O20" s="152">
        <v>27</v>
      </c>
      <c r="P20" s="144">
        <f t="shared" si="18"/>
        <v>27</v>
      </c>
      <c r="Q20" s="145">
        <f t="shared" si="0"/>
        <v>4</v>
      </c>
      <c r="R20" s="145">
        <f t="shared" si="0"/>
        <v>101</v>
      </c>
      <c r="S20" s="144">
        <f t="shared" si="19"/>
        <v>25.25</v>
      </c>
      <c r="T20" s="152">
        <v>1</v>
      </c>
      <c r="U20" s="152">
        <v>27</v>
      </c>
      <c r="V20" s="144">
        <f t="shared" si="1"/>
        <v>27</v>
      </c>
      <c r="W20" s="152">
        <v>1</v>
      </c>
      <c r="X20" s="152">
        <v>25</v>
      </c>
      <c r="Y20" s="144">
        <f t="shared" si="2"/>
        <v>25</v>
      </c>
      <c r="Z20" s="152">
        <v>1</v>
      </c>
      <c r="AA20" s="152">
        <v>19</v>
      </c>
      <c r="AB20" s="147">
        <f t="shared" si="3"/>
        <v>19</v>
      </c>
      <c r="AC20" s="152">
        <v>1</v>
      </c>
      <c r="AD20" s="152">
        <v>37</v>
      </c>
      <c r="AE20" s="147">
        <f t="shared" si="4"/>
        <v>37</v>
      </c>
      <c r="AF20" s="152">
        <v>1</v>
      </c>
      <c r="AG20" s="152">
        <v>21</v>
      </c>
      <c r="AH20" s="147">
        <f t="shared" si="5"/>
        <v>21</v>
      </c>
      <c r="AI20" s="148">
        <f t="shared" si="6"/>
        <v>5</v>
      </c>
      <c r="AJ20" s="148">
        <f t="shared" si="6"/>
        <v>129</v>
      </c>
      <c r="AK20" s="144">
        <f t="shared" si="7"/>
        <v>25.8</v>
      </c>
      <c r="AL20" s="146"/>
      <c r="AM20" s="146"/>
      <c r="AN20" s="144">
        <v>0</v>
      </c>
      <c r="AO20" s="152">
        <v>0</v>
      </c>
      <c r="AP20" s="152">
        <v>0</v>
      </c>
      <c r="AQ20" s="144">
        <v>0</v>
      </c>
      <c r="AR20" s="149">
        <f t="shared" si="10"/>
        <v>0</v>
      </c>
      <c r="AS20" s="149">
        <f t="shared" si="10"/>
        <v>0</v>
      </c>
      <c r="AT20" s="144">
        <v>0</v>
      </c>
      <c r="AU20" s="149">
        <f t="shared" si="12"/>
        <v>9</v>
      </c>
      <c r="AV20" s="149">
        <f t="shared" si="12"/>
        <v>230</v>
      </c>
      <c r="AW20" s="144">
        <f t="shared" si="13"/>
        <v>25.555555555555557</v>
      </c>
      <c r="AX20" s="133"/>
      <c r="AY20" s="133"/>
    </row>
    <row r="21" spans="1:51" s="169" customFormat="1" ht="24" customHeight="1" x14ac:dyDescent="0.25">
      <c r="A21" s="159" t="s">
        <v>307</v>
      </c>
      <c r="B21" s="160">
        <v>1</v>
      </c>
      <c r="C21" s="161">
        <v>30</v>
      </c>
      <c r="D21" s="143">
        <f t="shared" si="14"/>
        <v>30</v>
      </c>
      <c r="E21" s="162">
        <v>5</v>
      </c>
      <c r="F21" s="163">
        <v>151</v>
      </c>
      <c r="G21" s="144">
        <f t="shared" si="15"/>
        <v>30.2</v>
      </c>
      <c r="H21" s="162">
        <v>5</v>
      </c>
      <c r="I21" s="163">
        <v>151</v>
      </c>
      <c r="J21" s="144">
        <f t="shared" si="16"/>
        <v>30.2</v>
      </c>
      <c r="K21" s="162">
        <v>4</v>
      </c>
      <c r="L21" s="163">
        <v>130</v>
      </c>
      <c r="M21" s="144">
        <f t="shared" si="17"/>
        <v>32.5</v>
      </c>
      <c r="N21" s="164">
        <v>5</v>
      </c>
      <c r="O21" s="165">
        <v>145</v>
      </c>
      <c r="P21" s="144">
        <f t="shared" si="18"/>
        <v>29</v>
      </c>
      <c r="Q21" s="145">
        <f t="shared" si="0"/>
        <v>19</v>
      </c>
      <c r="R21" s="145">
        <f t="shared" si="0"/>
        <v>577</v>
      </c>
      <c r="S21" s="144">
        <f t="shared" si="19"/>
        <v>30.368421052631579</v>
      </c>
      <c r="T21" s="162">
        <v>7</v>
      </c>
      <c r="U21" s="162">
        <v>215</v>
      </c>
      <c r="V21" s="144">
        <f t="shared" si="1"/>
        <v>30.714285714285715</v>
      </c>
      <c r="W21" s="162">
        <v>5</v>
      </c>
      <c r="X21" s="166">
        <v>149</v>
      </c>
      <c r="Y21" s="144">
        <f t="shared" si="2"/>
        <v>29.8</v>
      </c>
      <c r="Z21" s="162">
        <v>4</v>
      </c>
      <c r="AA21" s="163">
        <v>130</v>
      </c>
      <c r="AB21" s="147">
        <f t="shared" si="3"/>
        <v>32.5</v>
      </c>
      <c r="AC21" s="162">
        <v>3</v>
      </c>
      <c r="AD21" s="162">
        <v>100</v>
      </c>
      <c r="AE21" s="147">
        <f t="shared" si="4"/>
        <v>33.333333333333336</v>
      </c>
      <c r="AF21" s="162">
        <v>4</v>
      </c>
      <c r="AG21" s="163">
        <v>118</v>
      </c>
      <c r="AH21" s="147">
        <f t="shared" si="5"/>
        <v>29.5</v>
      </c>
      <c r="AI21" s="148">
        <f t="shared" si="6"/>
        <v>23</v>
      </c>
      <c r="AJ21" s="148">
        <f t="shared" si="6"/>
        <v>712</v>
      </c>
      <c r="AK21" s="144">
        <f t="shared" si="7"/>
        <v>30.956521739130434</v>
      </c>
      <c r="AL21" s="167">
        <v>2</v>
      </c>
      <c r="AM21" s="168">
        <v>70</v>
      </c>
      <c r="AN21" s="144">
        <f t="shared" si="8"/>
        <v>35</v>
      </c>
      <c r="AO21" s="162">
        <v>2</v>
      </c>
      <c r="AP21" s="163">
        <v>54</v>
      </c>
      <c r="AQ21" s="144">
        <f t="shared" si="9"/>
        <v>27</v>
      </c>
      <c r="AR21" s="149">
        <f t="shared" si="10"/>
        <v>4</v>
      </c>
      <c r="AS21" s="149">
        <f t="shared" si="10"/>
        <v>124</v>
      </c>
      <c r="AT21" s="144">
        <f t="shared" si="11"/>
        <v>31</v>
      </c>
      <c r="AU21" s="149">
        <f t="shared" si="12"/>
        <v>46</v>
      </c>
      <c r="AV21" s="149">
        <f t="shared" si="12"/>
        <v>1413</v>
      </c>
      <c r="AW21" s="144">
        <f t="shared" si="13"/>
        <v>30.717391304347824</v>
      </c>
      <c r="AX21" s="133"/>
      <c r="AY21" s="133"/>
    </row>
    <row r="22" spans="1:51" s="171" customFormat="1" ht="24" customHeight="1" x14ac:dyDescent="0.25">
      <c r="A22" s="170" t="s">
        <v>308</v>
      </c>
      <c r="B22" s="141">
        <v>1</v>
      </c>
      <c r="C22" s="142">
        <v>30</v>
      </c>
      <c r="D22" s="143">
        <f t="shared" si="14"/>
        <v>30</v>
      </c>
      <c r="E22" s="151">
        <v>5</v>
      </c>
      <c r="F22" s="151">
        <v>169</v>
      </c>
      <c r="G22" s="144">
        <f t="shared" si="15"/>
        <v>33.799999999999997</v>
      </c>
      <c r="H22" s="151">
        <v>5</v>
      </c>
      <c r="I22" s="151">
        <v>169</v>
      </c>
      <c r="J22" s="144">
        <f t="shared" si="16"/>
        <v>33.799999999999997</v>
      </c>
      <c r="K22" s="151">
        <v>4</v>
      </c>
      <c r="L22" s="151">
        <v>120</v>
      </c>
      <c r="M22" s="144">
        <f t="shared" si="17"/>
        <v>30</v>
      </c>
      <c r="N22" s="151">
        <v>5</v>
      </c>
      <c r="O22" s="151">
        <v>169</v>
      </c>
      <c r="P22" s="144">
        <f t="shared" si="18"/>
        <v>33.799999999999997</v>
      </c>
      <c r="Q22" s="145">
        <f t="shared" si="0"/>
        <v>19</v>
      </c>
      <c r="R22" s="145">
        <f t="shared" si="0"/>
        <v>627</v>
      </c>
      <c r="S22" s="144">
        <f t="shared" si="19"/>
        <v>33</v>
      </c>
      <c r="T22" s="152">
        <v>6</v>
      </c>
      <c r="U22" s="152">
        <v>174</v>
      </c>
      <c r="V22" s="144">
        <f t="shared" si="1"/>
        <v>29</v>
      </c>
      <c r="W22" s="157">
        <v>5</v>
      </c>
      <c r="X22" s="151">
        <v>171</v>
      </c>
      <c r="Y22" s="144">
        <f t="shared" si="2"/>
        <v>34.200000000000003</v>
      </c>
      <c r="Z22" s="151">
        <v>6</v>
      </c>
      <c r="AA22" s="151">
        <v>173</v>
      </c>
      <c r="AB22" s="147">
        <f t="shared" si="3"/>
        <v>28.833333333333332</v>
      </c>
      <c r="AC22" s="151">
        <v>5</v>
      </c>
      <c r="AD22" s="151">
        <v>150</v>
      </c>
      <c r="AE22" s="147">
        <f t="shared" si="4"/>
        <v>30</v>
      </c>
      <c r="AF22" s="151">
        <v>5</v>
      </c>
      <c r="AG22" s="151">
        <v>153</v>
      </c>
      <c r="AH22" s="147">
        <f t="shared" si="5"/>
        <v>30.6</v>
      </c>
      <c r="AI22" s="148">
        <f t="shared" si="6"/>
        <v>27</v>
      </c>
      <c r="AJ22" s="148">
        <f t="shared" si="6"/>
        <v>821</v>
      </c>
      <c r="AK22" s="144">
        <f t="shared" si="7"/>
        <v>30.407407407407408</v>
      </c>
      <c r="AL22" s="146">
        <v>3</v>
      </c>
      <c r="AM22" s="146">
        <v>90</v>
      </c>
      <c r="AN22" s="144">
        <f t="shared" si="8"/>
        <v>30</v>
      </c>
      <c r="AO22" s="151">
        <v>2</v>
      </c>
      <c r="AP22" s="151">
        <v>63</v>
      </c>
      <c r="AQ22" s="144">
        <f t="shared" si="9"/>
        <v>31.5</v>
      </c>
      <c r="AR22" s="149">
        <f t="shared" si="10"/>
        <v>5</v>
      </c>
      <c r="AS22" s="149">
        <f t="shared" si="10"/>
        <v>153</v>
      </c>
      <c r="AT22" s="144">
        <f t="shared" si="11"/>
        <v>30.6</v>
      </c>
      <c r="AU22" s="149">
        <f t="shared" si="12"/>
        <v>51</v>
      </c>
      <c r="AV22" s="149">
        <f t="shared" si="12"/>
        <v>1601</v>
      </c>
      <c r="AW22" s="144">
        <f t="shared" si="13"/>
        <v>31.392156862745097</v>
      </c>
      <c r="AX22" s="133"/>
      <c r="AY22" s="133"/>
    </row>
    <row r="23" spans="1:51" ht="24" customHeight="1" x14ac:dyDescent="0.25">
      <c r="A23" s="172" t="s">
        <v>309</v>
      </c>
      <c r="B23" s="160">
        <v>1</v>
      </c>
      <c r="C23" s="173">
        <v>30</v>
      </c>
      <c r="D23" s="143">
        <f t="shared" si="14"/>
        <v>30</v>
      </c>
      <c r="E23" s="163">
        <v>3</v>
      </c>
      <c r="F23" s="163">
        <v>106</v>
      </c>
      <c r="G23" s="144">
        <f t="shared" si="15"/>
        <v>35.333333333333336</v>
      </c>
      <c r="H23" s="163">
        <v>3</v>
      </c>
      <c r="I23" s="163">
        <v>106</v>
      </c>
      <c r="J23" s="144">
        <f t="shared" si="16"/>
        <v>35.333333333333336</v>
      </c>
      <c r="K23" s="163">
        <v>3</v>
      </c>
      <c r="L23" s="163">
        <v>99</v>
      </c>
      <c r="M23" s="144">
        <f t="shared" si="17"/>
        <v>33</v>
      </c>
      <c r="N23" s="163">
        <v>4</v>
      </c>
      <c r="O23" s="163">
        <v>119</v>
      </c>
      <c r="P23" s="144">
        <f t="shared" si="18"/>
        <v>29.75</v>
      </c>
      <c r="Q23" s="145">
        <f t="shared" si="0"/>
        <v>13</v>
      </c>
      <c r="R23" s="145">
        <f t="shared" si="0"/>
        <v>430</v>
      </c>
      <c r="S23" s="144">
        <f t="shared" si="19"/>
        <v>33.07692307692308</v>
      </c>
      <c r="T23" s="162">
        <v>3</v>
      </c>
      <c r="U23" s="162">
        <v>99</v>
      </c>
      <c r="V23" s="144">
        <f t="shared" si="1"/>
        <v>33</v>
      </c>
      <c r="W23" s="163">
        <v>3</v>
      </c>
      <c r="X23" s="163">
        <v>106</v>
      </c>
      <c r="Y23" s="144">
        <f t="shared" si="2"/>
        <v>35.333333333333336</v>
      </c>
      <c r="Z23" s="163">
        <v>4</v>
      </c>
      <c r="AA23" s="163">
        <v>126</v>
      </c>
      <c r="AB23" s="147">
        <f t="shared" si="3"/>
        <v>31.5</v>
      </c>
      <c r="AC23" s="163">
        <v>3</v>
      </c>
      <c r="AD23" s="163">
        <v>100</v>
      </c>
      <c r="AE23" s="147">
        <f t="shared" si="4"/>
        <v>33.333333333333336</v>
      </c>
      <c r="AF23" s="163">
        <v>3</v>
      </c>
      <c r="AG23" s="163">
        <v>85</v>
      </c>
      <c r="AH23" s="147">
        <f t="shared" si="5"/>
        <v>28.333333333333332</v>
      </c>
      <c r="AI23" s="148">
        <f t="shared" si="6"/>
        <v>16</v>
      </c>
      <c r="AJ23" s="148">
        <f t="shared" si="6"/>
        <v>516</v>
      </c>
      <c r="AK23" s="144">
        <f t="shared" si="7"/>
        <v>32.25</v>
      </c>
      <c r="AL23" s="167">
        <v>2</v>
      </c>
      <c r="AM23" s="167">
        <v>70</v>
      </c>
      <c r="AN23" s="144">
        <f t="shared" si="8"/>
        <v>35</v>
      </c>
      <c r="AO23" s="163">
        <v>2</v>
      </c>
      <c r="AP23" s="163">
        <v>62</v>
      </c>
      <c r="AQ23" s="144">
        <f t="shared" si="9"/>
        <v>31</v>
      </c>
      <c r="AR23" s="149">
        <f t="shared" si="10"/>
        <v>4</v>
      </c>
      <c r="AS23" s="149">
        <f t="shared" si="10"/>
        <v>132</v>
      </c>
      <c r="AT23" s="144">
        <f t="shared" si="11"/>
        <v>33</v>
      </c>
      <c r="AU23" s="149">
        <f t="shared" si="12"/>
        <v>33</v>
      </c>
      <c r="AV23" s="149">
        <f t="shared" si="12"/>
        <v>1078</v>
      </c>
      <c r="AW23" s="144">
        <f t="shared" si="13"/>
        <v>32.666666666666664</v>
      </c>
    </row>
    <row r="24" spans="1:51" ht="24" customHeight="1" x14ac:dyDescent="0.25">
      <c r="A24" s="150" t="s">
        <v>310</v>
      </c>
      <c r="B24" s="141">
        <v>1</v>
      </c>
      <c r="C24" s="142">
        <v>30</v>
      </c>
      <c r="D24" s="143">
        <f t="shared" si="14"/>
        <v>30</v>
      </c>
      <c r="E24" s="151">
        <v>5</v>
      </c>
      <c r="F24" s="174">
        <v>164</v>
      </c>
      <c r="G24" s="144">
        <f t="shared" si="15"/>
        <v>32.799999999999997</v>
      </c>
      <c r="H24" s="151">
        <v>5</v>
      </c>
      <c r="I24" s="174">
        <v>164</v>
      </c>
      <c r="J24" s="144">
        <f t="shared" si="16"/>
        <v>32.799999999999997</v>
      </c>
      <c r="K24" s="151">
        <v>5</v>
      </c>
      <c r="L24" s="151">
        <v>144</v>
      </c>
      <c r="M24" s="144">
        <f t="shared" si="17"/>
        <v>28.8</v>
      </c>
      <c r="N24" s="151">
        <v>5</v>
      </c>
      <c r="O24" s="174">
        <v>163</v>
      </c>
      <c r="P24" s="144">
        <f t="shared" si="18"/>
        <v>32.6</v>
      </c>
      <c r="Q24" s="145">
        <f t="shared" si="0"/>
        <v>20</v>
      </c>
      <c r="R24" s="145">
        <f t="shared" si="0"/>
        <v>635</v>
      </c>
      <c r="S24" s="144">
        <f t="shared" si="19"/>
        <v>31.75</v>
      </c>
      <c r="T24" s="146">
        <v>6</v>
      </c>
      <c r="U24" s="152">
        <v>173</v>
      </c>
      <c r="V24" s="144">
        <f t="shared" si="1"/>
        <v>28.833333333333332</v>
      </c>
      <c r="W24" s="151">
        <v>5</v>
      </c>
      <c r="X24" s="151">
        <v>178</v>
      </c>
      <c r="Y24" s="144">
        <f t="shared" si="2"/>
        <v>35.6</v>
      </c>
      <c r="Z24" s="151">
        <v>5</v>
      </c>
      <c r="AA24" s="151">
        <v>182</v>
      </c>
      <c r="AB24" s="147">
        <f t="shared" si="3"/>
        <v>36.4</v>
      </c>
      <c r="AC24" s="151">
        <v>6</v>
      </c>
      <c r="AD24" s="151">
        <v>194</v>
      </c>
      <c r="AE24" s="147">
        <f t="shared" si="4"/>
        <v>32.333333333333336</v>
      </c>
      <c r="AF24" s="151">
        <v>5</v>
      </c>
      <c r="AG24" s="174">
        <v>149</v>
      </c>
      <c r="AH24" s="147">
        <f t="shared" si="5"/>
        <v>29.8</v>
      </c>
      <c r="AI24" s="148">
        <f t="shared" si="6"/>
        <v>27</v>
      </c>
      <c r="AJ24" s="148">
        <f t="shared" si="6"/>
        <v>876</v>
      </c>
      <c r="AK24" s="144">
        <f t="shared" si="7"/>
        <v>32.444444444444443</v>
      </c>
      <c r="AL24" s="146">
        <v>3</v>
      </c>
      <c r="AM24" s="175">
        <v>90</v>
      </c>
      <c r="AN24" s="144">
        <f t="shared" si="8"/>
        <v>30</v>
      </c>
      <c r="AO24" s="151">
        <v>3</v>
      </c>
      <c r="AP24" s="151">
        <v>78</v>
      </c>
      <c r="AQ24" s="144">
        <f t="shared" si="9"/>
        <v>26</v>
      </c>
      <c r="AR24" s="149">
        <f t="shared" si="10"/>
        <v>6</v>
      </c>
      <c r="AS24" s="149">
        <f t="shared" si="10"/>
        <v>168</v>
      </c>
      <c r="AT24" s="144">
        <f t="shared" si="11"/>
        <v>28</v>
      </c>
      <c r="AU24" s="149">
        <f t="shared" si="12"/>
        <v>53</v>
      </c>
      <c r="AV24" s="149">
        <f t="shared" si="12"/>
        <v>1679</v>
      </c>
      <c r="AW24" s="144">
        <f t="shared" si="13"/>
        <v>31.679245283018869</v>
      </c>
    </row>
    <row r="25" spans="1:51" s="177" customFormat="1" ht="24" customHeight="1" x14ac:dyDescent="0.25">
      <c r="A25" s="150" t="s">
        <v>311</v>
      </c>
      <c r="B25" s="141">
        <v>1</v>
      </c>
      <c r="C25" s="142">
        <v>30</v>
      </c>
      <c r="D25" s="143">
        <f t="shared" si="14"/>
        <v>30</v>
      </c>
      <c r="E25" s="151">
        <v>2</v>
      </c>
      <c r="F25" s="151">
        <v>54</v>
      </c>
      <c r="G25" s="144">
        <f t="shared" si="15"/>
        <v>27</v>
      </c>
      <c r="H25" s="151">
        <v>2</v>
      </c>
      <c r="I25" s="151">
        <v>54</v>
      </c>
      <c r="J25" s="144">
        <f t="shared" si="16"/>
        <v>27</v>
      </c>
      <c r="K25" s="151">
        <v>2</v>
      </c>
      <c r="L25" s="151">
        <v>72</v>
      </c>
      <c r="M25" s="144">
        <f t="shared" si="17"/>
        <v>36</v>
      </c>
      <c r="N25" s="151">
        <v>2</v>
      </c>
      <c r="O25" s="151">
        <v>70</v>
      </c>
      <c r="P25" s="144">
        <f t="shared" si="18"/>
        <v>35</v>
      </c>
      <c r="Q25" s="145">
        <f t="shared" si="0"/>
        <v>8</v>
      </c>
      <c r="R25" s="145">
        <f t="shared" si="0"/>
        <v>250</v>
      </c>
      <c r="S25" s="144">
        <f t="shared" si="19"/>
        <v>31.25</v>
      </c>
      <c r="T25" s="152">
        <v>2</v>
      </c>
      <c r="U25" s="152">
        <v>68</v>
      </c>
      <c r="V25" s="144">
        <f t="shared" si="1"/>
        <v>34</v>
      </c>
      <c r="W25" s="151">
        <v>2</v>
      </c>
      <c r="X25" s="151">
        <v>58</v>
      </c>
      <c r="Y25" s="144">
        <f t="shared" si="2"/>
        <v>29</v>
      </c>
      <c r="Z25" s="151">
        <v>2</v>
      </c>
      <c r="AA25" s="151">
        <v>65</v>
      </c>
      <c r="AB25" s="147">
        <f t="shared" si="3"/>
        <v>32.5</v>
      </c>
      <c r="AC25" s="151">
        <v>2</v>
      </c>
      <c r="AD25" s="151">
        <v>62</v>
      </c>
      <c r="AE25" s="147">
        <f t="shared" si="4"/>
        <v>31</v>
      </c>
      <c r="AF25" s="151">
        <v>2</v>
      </c>
      <c r="AG25" s="176">
        <v>64</v>
      </c>
      <c r="AH25" s="147">
        <f t="shared" si="5"/>
        <v>32</v>
      </c>
      <c r="AI25" s="148">
        <f t="shared" si="6"/>
        <v>10</v>
      </c>
      <c r="AJ25" s="148">
        <f t="shared" si="6"/>
        <v>317</v>
      </c>
      <c r="AK25" s="144">
        <f t="shared" si="7"/>
        <v>31.7</v>
      </c>
      <c r="AL25" s="146">
        <v>1</v>
      </c>
      <c r="AM25" s="146">
        <v>25</v>
      </c>
      <c r="AN25" s="144">
        <f t="shared" si="8"/>
        <v>25</v>
      </c>
      <c r="AO25" s="151">
        <v>1</v>
      </c>
      <c r="AP25" s="151">
        <v>25</v>
      </c>
      <c r="AQ25" s="144">
        <f t="shared" si="9"/>
        <v>25</v>
      </c>
      <c r="AR25" s="149">
        <f t="shared" si="10"/>
        <v>2</v>
      </c>
      <c r="AS25" s="149">
        <f t="shared" si="10"/>
        <v>50</v>
      </c>
      <c r="AT25" s="144">
        <f t="shared" si="11"/>
        <v>25</v>
      </c>
      <c r="AU25" s="149">
        <f t="shared" si="12"/>
        <v>20</v>
      </c>
      <c r="AV25" s="149">
        <f t="shared" si="12"/>
        <v>617</v>
      </c>
      <c r="AW25" s="144">
        <f t="shared" si="13"/>
        <v>30.85</v>
      </c>
      <c r="AX25" s="133"/>
      <c r="AY25" s="133"/>
    </row>
    <row r="26" spans="1:51" ht="24" customHeight="1" x14ac:dyDescent="0.25">
      <c r="A26" s="150" t="s">
        <v>312</v>
      </c>
      <c r="B26" s="141">
        <v>1</v>
      </c>
      <c r="C26" s="142">
        <v>30</v>
      </c>
      <c r="D26" s="143">
        <f t="shared" si="14"/>
        <v>30</v>
      </c>
      <c r="E26" s="151">
        <v>6</v>
      </c>
      <c r="F26" s="178">
        <v>176</v>
      </c>
      <c r="G26" s="144">
        <f t="shared" si="15"/>
        <v>29.333333333333332</v>
      </c>
      <c r="H26" s="151">
        <v>6</v>
      </c>
      <c r="I26" s="178">
        <v>176</v>
      </c>
      <c r="J26" s="144">
        <f t="shared" si="16"/>
        <v>29.333333333333332</v>
      </c>
      <c r="K26" s="151">
        <v>5</v>
      </c>
      <c r="L26" s="151">
        <v>166</v>
      </c>
      <c r="M26" s="144">
        <f t="shared" si="17"/>
        <v>33.200000000000003</v>
      </c>
      <c r="N26" s="151">
        <v>5</v>
      </c>
      <c r="O26" s="151">
        <v>180</v>
      </c>
      <c r="P26" s="144">
        <f t="shared" si="18"/>
        <v>36</v>
      </c>
      <c r="Q26" s="145">
        <f t="shared" si="0"/>
        <v>22</v>
      </c>
      <c r="R26" s="145">
        <f t="shared" si="0"/>
        <v>698</v>
      </c>
      <c r="S26" s="144">
        <f t="shared" si="19"/>
        <v>31.727272727272727</v>
      </c>
      <c r="T26" s="152">
        <v>6</v>
      </c>
      <c r="U26" s="152">
        <v>187</v>
      </c>
      <c r="V26" s="144">
        <f t="shared" si="1"/>
        <v>31.166666666666668</v>
      </c>
      <c r="W26" s="151">
        <v>5</v>
      </c>
      <c r="X26" s="151">
        <v>171</v>
      </c>
      <c r="Y26" s="144">
        <f t="shared" si="2"/>
        <v>34.200000000000003</v>
      </c>
      <c r="Z26" s="151">
        <v>5</v>
      </c>
      <c r="AA26" s="151">
        <v>157</v>
      </c>
      <c r="AB26" s="147">
        <f t="shared" si="3"/>
        <v>31.4</v>
      </c>
      <c r="AC26" s="151">
        <v>5</v>
      </c>
      <c r="AD26" s="151">
        <v>172</v>
      </c>
      <c r="AE26" s="147">
        <f t="shared" si="4"/>
        <v>34.4</v>
      </c>
      <c r="AF26" s="151">
        <v>4</v>
      </c>
      <c r="AG26" s="151">
        <v>131</v>
      </c>
      <c r="AH26" s="147">
        <f t="shared" si="5"/>
        <v>32.75</v>
      </c>
      <c r="AI26" s="148">
        <f t="shared" si="6"/>
        <v>25</v>
      </c>
      <c r="AJ26" s="148">
        <f t="shared" si="6"/>
        <v>818</v>
      </c>
      <c r="AK26" s="144">
        <f t="shared" si="7"/>
        <v>32.72</v>
      </c>
      <c r="AL26" s="146">
        <v>3</v>
      </c>
      <c r="AM26" s="146">
        <v>90</v>
      </c>
      <c r="AN26" s="144">
        <f t="shared" si="8"/>
        <v>30</v>
      </c>
      <c r="AO26" s="151">
        <v>2</v>
      </c>
      <c r="AP26" s="151">
        <v>56</v>
      </c>
      <c r="AQ26" s="144">
        <f t="shared" si="9"/>
        <v>28</v>
      </c>
      <c r="AR26" s="149">
        <f t="shared" si="10"/>
        <v>5</v>
      </c>
      <c r="AS26" s="149">
        <f t="shared" si="10"/>
        <v>146</v>
      </c>
      <c r="AT26" s="144">
        <f t="shared" si="11"/>
        <v>29.2</v>
      </c>
      <c r="AU26" s="149">
        <f t="shared" si="12"/>
        <v>52</v>
      </c>
      <c r="AV26" s="149">
        <f t="shared" si="12"/>
        <v>1662</v>
      </c>
      <c r="AW26" s="144">
        <f t="shared" si="13"/>
        <v>31.96153846153846</v>
      </c>
    </row>
    <row r="27" spans="1:51" ht="24" customHeight="1" x14ac:dyDescent="0.25">
      <c r="A27" s="150" t="s">
        <v>313</v>
      </c>
      <c r="B27" s="141">
        <v>1</v>
      </c>
      <c r="C27" s="142">
        <v>30</v>
      </c>
      <c r="D27" s="143">
        <f t="shared" si="14"/>
        <v>30</v>
      </c>
      <c r="E27" s="151">
        <v>1</v>
      </c>
      <c r="F27" s="151">
        <v>36</v>
      </c>
      <c r="G27" s="144">
        <f t="shared" si="15"/>
        <v>36</v>
      </c>
      <c r="H27" s="151">
        <v>1</v>
      </c>
      <c r="I27" s="151">
        <v>36</v>
      </c>
      <c r="J27" s="144">
        <f t="shared" si="16"/>
        <v>36</v>
      </c>
      <c r="K27" s="151">
        <v>2</v>
      </c>
      <c r="L27" s="151">
        <v>67</v>
      </c>
      <c r="M27" s="144">
        <f t="shared" si="17"/>
        <v>33.5</v>
      </c>
      <c r="N27" s="151">
        <v>2</v>
      </c>
      <c r="O27" s="151">
        <v>57</v>
      </c>
      <c r="P27" s="144">
        <f t="shared" si="18"/>
        <v>28.5</v>
      </c>
      <c r="Q27" s="145">
        <f t="shared" si="0"/>
        <v>6</v>
      </c>
      <c r="R27" s="145">
        <f t="shared" si="0"/>
        <v>196</v>
      </c>
      <c r="S27" s="144">
        <f t="shared" si="19"/>
        <v>32.666666666666664</v>
      </c>
      <c r="T27" s="153">
        <v>2</v>
      </c>
      <c r="U27" s="153">
        <v>63</v>
      </c>
      <c r="V27" s="144">
        <f t="shared" si="1"/>
        <v>31.5</v>
      </c>
      <c r="W27" s="151">
        <v>2</v>
      </c>
      <c r="X27" s="151">
        <v>59</v>
      </c>
      <c r="Y27" s="144">
        <f t="shared" si="2"/>
        <v>29.5</v>
      </c>
      <c r="Z27" s="151">
        <v>3</v>
      </c>
      <c r="AA27" s="151">
        <v>79</v>
      </c>
      <c r="AB27" s="147">
        <f t="shared" si="3"/>
        <v>26.333333333333332</v>
      </c>
      <c r="AC27" s="151">
        <v>3</v>
      </c>
      <c r="AD27" s="151">
        <v>80</v>
      </c>
      <c r="AE27" s="147">
        <f t="shared" si="4"/>
        <v>26.666666666666668</v>
      </c>
      <c r="AF27" s="151">
        <v>2</v>
      </c>
      <c r="AG27" s="151">
        <v>59</v>
      </c>
      <c r="AH27" s="147">
        <f t="shared" si="5"/>
        <v>29.5</v>
      </c>
      <c r="AI27" s="148">
        <f t="shared" si="6"/>
        <v>12</v>
      </c>
      <c r="AJ27" s="148">
        <f t="shared" si="6"/>
        <v>340</v>
      </c>
      <c r="AK27" s="144">
        <f t="shared" si="7"/>
        <v>28.333333333333332</v>
      </c>
      <c r="AL27" s="146">
        <v>1</v>
      </c>
      <c r="AM27" s="146">
        <v>30</v>
      </c>
      <c r="AN27" s="144">
        <f t="shared" si="8"/>
        <v>30</v>
      </c>
      <c r="AO27" s="151">
        <v>1</v>
      </c>
      <c r="AP27" s="157">
        <v>30</v>
      </c>
      <c r="AQ27" s="144">
        <f t="shared" si="9"/>
        <v>30</v>
      </c>
      <c r="AR27" s="149">
        <f t="shared" si="10"/>
        <v>2</v>
      </c>
      <c r="AS27" s="149">
        <f t="shared" si="10"/>
        <v>60</v>
      </c>
      <c r="AT27" s="144">
        <f t="shared" si="11"/>
        <v>30</v>
      </c>
      <c r="AU27" s="149">
        <f t="shared" si="12"/>
        <v>20</v>
      </c>
      <c r="AV27" s="149">
        <f t="shared" si="12"/>
        <v>596</v>
      </c>
      <c r="AW27" s="144">
        <f t="shared" si="13"/>
        <v>29.8</v>
      </c>
    </row>
    <row r="28" spans="1:51" ht="24" customHeight="1" x14ac:dyDescent="0.25">
      <c r="A28" s="150" t="s">
        <v>314</v>
      </c>
      <c r="B28" s="141">
        <v>1</v>
      </c>
      <c r="C28" s="142">
        <v>30</v>
      </c>
      <c r="D28" s="143">
        <f t="shared" si="14"/>
        <v>30</v>
      </c>
      <c r="E28" s="142">
        <v>5</v>
      </c>
      <c r="F28" s="142">
        <v>164</v>
      </c>
      <c r="G28" s="144">
        <f t="shared" si="15"/>
        <v>32.799999999999997</v>
      </c>
      <c r="H28" s="142">
        <v>5</v>
      </c>
      <c r="I28" s="142">
        <v>164</v>
      </c>
      <c r="J28" s="144">
        <f t="shared" si="16"/>
        <v>32.799999999999997</v>
      </c>
      <c r="K28" s="142">
        <v>6</v>
      </c>
      <c r="L28" s="142">
        <v>185</v>
      </c>
      <c r="M28" s="144">
        <f t="shared" si="17"/>
        <v>30.833333333333332</v>
      </c>
      <c r="N28" s="142">
        <v>6</v>
      </c>
      <c r="O28" s="142">
        <v>191</v>
      </c>
      <c r="P28" s="144">
        <f t="shared" si="18"/>
        <v>31.833333333333332</v>
      </c>
      <c r="Q28" s="145">
        <f t="shared" si="0"/>
        <v>22</v>
      </c>
      <c r="R28" s="145">
        <f t="shared" si="0"/>
        <v>704</v>
      </c>
      <c r="S28" s="144">
        <f t="shared" si="19"/>
        <v>32</v>
      </c>
      <c r="T28" s="152">
        <v>6</v>
      </c>
      <c r="U28" s="152">
        <v>192</v>
      </c>
      <c r="V28" s="144">
        <f t="shared" si="1"/>
        <v>32</v>
      </c>
      <c r="W28" s="142">
        <v>5</v>
      </c>
      <c r="X28" s="142">
        <v>170</v>
      </c>
      <c r="Y28" s="144">
        <f t="shared" si="2"/>
        <v>34</v>
      </c>
      <c r="Z28" s="142">
        <v>5</v>
      </c>
      <c r="AA28" s="142">
        <v>161</v>
      </c>
      <c r="AB28" s="147">
        <f t="shared" si="3"/>
        <v>32.200000000000003</v>
      </c>
      <c r="AC28" s="142">
        <v>5</v>
      </c>
      <c r="AD28" s="142">
        <v>150</v>
      </c>
      <c r="AE28" s="147">
        <f t="shared" si="4"/>
        <v>30</v>
      </c>
      <c r="AF28" s="142">
        <v>4</v>
      </c>
      <c r="AG28" s="142">
        <v>133</v>
      </c>
      <c r="AH28" s="147">
        <f t="shared" si="5"/>
        <v>33.25</v>
      </c>
      <c r="AI28" s="148">
        <f t="shared" si="6"/>
        <v>25</v>
      </c>
      <c r="AJ28" s="148">
        <f t="shared" si="6"/>
        <v>806</v>
      </c>
      <c r="AK28" s="144">
        <f t="shared" si="7"/>
        <v>32.24</v>
      </c>
      <c r="AL28" s="146">
        <v>3</v>
      </c>
      <c r="AM28" s="146">
        <v>90</v>
      </c>
      <c r="AN28" s="144">
        <f t="shared" si="8"/>
        <v>30</v>
      </c>
      <c r="AO28" s="142">
        <v>1</v>
      </c>
      <c r="AP28" s="142">
        <v>39</v>
      </c>
      <c r="AQ28" s="144">
        <f t="shared" si="9"/>
        <v>39</v>
      </c>
      <c r="AR28" s="149">
        <f t="shared" si="10"/>
        <v>4</v>
      </c>
      <c r="AS28" s="149">
        <f t="shared" si="10"/>
        <v>129</v>
      </c>
      <c r="AT28" s="144">
        <f t="shared" si="11"/>
        <v>32.25</v>
      </c>
      <c r="AU28" s="149">
        <f t="shared" si="12"/>
        <v>51</v>
      </c>
      <c r="AV28" s="149">
        <f t="shared" si="12"/>
        <v>1639</v>
      </c>
      <c r="AW28" s="144">
        <f t="shared" si="13"/>
        <v>32.137254901960787</v>
      </c>
    </row>
    <row r="29" spans="1:51" ht="24" customHeight="1" x14ac:dyDescent="0.25">
      <c r="A29" s="150" t="s">
        <v>315</v>
      </c>
      <c r="B29" s="141">
        <v>1</v>
      </c>
      <c r="C29" s="142">
        <v>30</v>
      </c>
      <c r="D29" s="143">
        <f t="shared" si="14"/>
        <v>30</v>
      </c>
      <c r="E29" s="151">
        <v>5</v>
      </c>
      <c r="F29" s="151">
        <v>153</v>
      </c>
      <c r="G29" s="144">
        <f t="shared" si="15"/>
        <v>30.6</v>
      </c>
      <c r="H29" s="151">
        <v>5</v>
      </c>
      <c r="I29" s="151">
        <v>153</v>
      </c>
      <c r="J29" s="144">
        <f t="shared" si="16"/>
        <v>30.6</v>
      </c>
      <c r="K29" s="151">
        <v>5</v>
      </c>
      <c r="L29" s="151">
        <v>145</v>
      </c>
      <c r="M29" s="144">
        <f t="shared" si="17"/>
        <v>29</v>
      </c>
      <c r="N29" s="151">
        <v>5</v>
      </c>
      <c r="O29" s="151">
        <v>144</v>
      </c>
      <c r="P29" s="144">
        <f t="shared" si="18"/>
        <v>28.8</v>
      </c>
      <c r="Q29" s="145">
        <f t="shared" si="0"/>
        <v>20</v>
      </c>
      <c r="R29" s="145">
        <f t="shared" si="0"/>
        <v>595</v>
      </c>
      <c r="S29" s="144">
        <f t="shared" si="19"/>
        <v>29.75</v>
      </c>
      <c r="T29" s="152">
        <v>5</v>
      </c>
      <c r="U29" s="152">
        <v>142</v>
      </c>
      <c r="V29" s="144">
        <f t="shared" si="1"/>
        <v>28.4</v>
      </c>
      <c r="W29" s="151">
        <v>5</v>
      </c>
      <c r="X29" s="151">
        <v>157</v>
      </c>
      <c r="Y29" s="144">
        <f t="shared" si="2"/>
        <v>31.4</v>
      </c>
      <c r="Z29" s="151">
        <v>5</v>
      </c>
      <c r="AA29" s="151">
        <v>166</v>
      </c>
      <c r="AB29" s="147">
        <f t="shared" si="3"/>
        <v>33.200000000000003</v>
      </c>
      <c r="AC29" s="151">
        <v>5</v>
      </c>
      <c r="AD29" s="151">
        <v>150</v>
      </c>
      <c r="AE29" s="147">
        <f t="shared" si="4"/>
        <v>30</v>
      </c>
      <c r="AF29" s="151">
        <v>4</v>
      </c>
      <c r="AG29" s="151">
        <v>125</v>
      </c>
      <c r="AH29" s="147">
        <f t="shared" si="5"/>
        <v>31.25</v>
      </c>
      <c r="AI29" s="148">
        <f t="shared" si="6"/>
        <v>24</v>
      </c>
      <c r="AJ29" s="148">
        <f t="shared" si="6"/>
        <v>740</v>
      </c>
      <c r="AK29" s="144">
        <f t="shared" si="7"/>
        <v>30.833333333333332</v>
      </c>
      <c r="AL29" s="146">
        <v>3</v>
      </c>
      <c r="AM29" s="146">
        <v>90</v>
      </c>
      <c r="AN29" s="144">
        <f t="shared" si="8"/>
        <v>30</v>
      </c>
      <c r="AO29" s="151">
        <v>3</v>
      </c>
      <c r="AP29" s="151">
        <v>76</v>
      </c>
      <c r="AQ29" s="144">
        <f t="shared" si="9"/>
        <v>25.333333333333332</v>
      </c>
      <c r="AR29" s="149">
        <f t="shared" si="10"/>
        <v>6</v>
      </c>
      <c r="AS29" s="149">
        <f t="shared" si="10"/>
        <v>166</v>
      </c>
      <c r="AT29" s="144">
        <f t="shared" si="11"/>
        <v>27.666666666666668</v>
      </c>
      <c r="AU29" s="149">
        <f t="shared" si="12"/>
        <v>50</v>
      </c>
      <c r="AV29" s="149">
        <f t="shared" si="12"/>
        <v>1501</v>
      </c>
      <c r="AW29" s="144">
        <f t="shared" si="13"/>
        <v>30.02</v>
      </c>
    </row>
    <row r="30" spans="1:51" ht="24" customHeight="1" x14ac:dyDescent="0.25">
      <c r="A30" s="150">
        <v>24</v>
      </c>
      <c r="B30" s="141">
        <v>1</v>
      </c>
      <c r="C30" s="142">
        <v>30</v>
      </c>
      <c r="D30" s="143">
        <f t="shared" si="14"/>
        <v>30</v>
      </c>
      <c r="E30" s="157">
        <v>10</v>
      </c>
      <c r="F30" s="151">
        <v>363</v>
      </c>
      <c r="G30" s="144">
        <f t="shared" si="15"/>
        <v>36.299999999999997</v>
      </c>
      <c r="H30" s="157">
        <v>10</v>
      </c>
      <c r="I30" s="151">
        <v>363</v>
      </c>
      <c r="J30" s="144">
        <f t="shared" si="16"/>
        <v>36.299999999999997</v>
      </c>
      <c r="K30" s="151">
        <v>9</v>
      </c>
      <c r="L30" s="151">
        <v>311</v>
      </c>
      <c r="M30" s="144">
        <f t="shared" si="17"/>
        <v>34.555555555555557</v>
      </c>
      <c r="N30" s="151">
        <v>6</v>
      </c>
      <c r="O30" s="151">
        <v>205</v>
      </c>
      <c r="P30" s="144">
        <f t="shared" si="18"/>
        <v>34.166666666666664</v>
      </c>
      <c r="Q30" s="145">
        <f t="shared" si="0"/>
        <v>35</v>
      </c>
      <c r="R30" s="145">
        <f t="shared" si="0"/>
        <v>1242</v>
      </c>
      <c r="S30" s="144">
        <f t="shared" si="19"/>
        <v>35.485714285714288</v>
      </c>
      <c r="T30" s="152">
        <v>7</v>
      </c>
      <c r="U30" s="152">
        <v>237</v>
      </c>
      <c r="V30" s="144">
        <f t="shared" si="1"/>
        <v>33.857142857142854</v>
      </c>
      <c r="W30" s="151">
        <v>6</v>
      </c>
      <c r="X30" s="151">
        <v>189</v>
      </c>
      <c r="Y30" s="144">
        <f t="shared" si="2"/>
        <v>31.5</v>
      </c>
      <c r="Z30" s="151">
        <v>5</v>
      </c>
      <c r="AA30" s="151">
        <v>189</v>
      </c>
      <c r="AB30" s="147">
        <f t="shared" si="3"/>
        <v>37.799999999999997</v>
      </c>
      <c r="AC30" s="151">
        <v>4</v>
      </c>
      <c r="AD30" s="151">
        <v>132</v>
      </c>
      <c r="AE30" s="147">
        <f t="shared" si="4"/>
        <v>33</v>
      </c>
      <c r="AF30" s="151">
        <v>3</v>
      </c>
      <c r="AG30" s="151">
        <v>111</v>
      </c>
      <c r="AH30" s="147">
        <f t="shared" si="5"/>
        <v>37</v>
      </c>
      <c r="AI30" s="148">
        <f t="shared" si="6"/>
        <v>25</v>
      </c>
      <c r="AJ30" s="148">
        <f t="shared" si="6"/>
        <v>858</v>
      </c>
      <c r="AK30" s="144">
        <f t="shared" si="7"/>
        <v>34.32</v>
      </c>
      <c r="AL30" s="146"/>
      <c r="AM30" s="146"/>
      <c r="AN30" s="144">
        <v>0</v>
      </c>
      <c r="AO30" s="151"/>
      <c r="AP30" s="151"/>
      <c r="AQ30" s="144">
        <v>0</v>
      </c>
      <c r="AR30" s="149">
        <f t="shared" si="10"/>
        <v>0</v>
      </c>
      <c r="AS30" s="149">
        <f t="shared" si="10"/>
        <v>0</v>
      </c>
      <c r="AT30" s="144">
        <v>0</v>
      </c>
      <c r="AU30" s="149">
        <f t="shared" si="12"/>
        <v>60</v>
      </c>
      <c r="AV30" s="149">
        <f t="shared" si="12"/>
        <v>2100</v>
      </c>
      <c r="AW30" s="144">
        <f t="shared" si="13"/>
        <v>35</v>
      </c>
    </row>
    <row r="31" spans="1:51" customFormat="1" ht="24" customHeight="1" x14ac:dyDescent="0.25">
      <c r="A31" s="154" t="s">
        <v>316</v>
      </c>
      <c r="B31" s="155">
        <v>2</v>
      </c>
      <c r="C31" s="153">
        <v>60</v>
      </c>
      <c r="D31" s="143">
        <f t="shared" si="14"/>
        <v>30</v>
      </c>
      <c r="E31" s="152">
        <v>6</v>
      </c>
      <c r="F31" s="152">
        <v>202</v>
      </c>
      <c r="G31" s="144">
        <f t="shared" si="15"/>
        <v>33.666666666666664</v>
      </c>
      <c r="H31" s="152">
        <v>6</v>
      </c>
      <c r="I31" s="152">
        <v>202</v>
      </c>
      <c r="J31" s="144">
        <f t="shared" si="16"/>
        <v>33.666666666666664</v>
      </c>
      <c r="K31" s="152">
        <v>6</v>
      </c>
      <c r="L31" s="152">
        <v>196</v>
      </c>
      <c r="M31" s="144">
        <f t="shared" si="17"/>
        <v>32.666666666666664</v>
      </c>
      <c r="N31" s="152">
        <v>6</v>
      </c>
      <c r="O31" s="152">
        <v>189</v>
      </c>
      <c r="P31" s="144">
        <f t="shared" si="18"/>
        <v>31.5</v>
      </c>
      <c r="Q31" s="145">
        <f t="shared" si="0"/>
        <v>24</v>
      </c>
      <c r="R31" s="145">
        <f t="shared" si="0"/>
        <v>789</v>
      </c>
      <c r="S31" s="144">
        <f t="shared" si="19"/>
        <v>32.875</v>
      </c>
      <c r="T31" s="146"/>
      <c r="U31" s="146"/>
      <c r="V31" s="144">
        <v>0</v>
      </c>
      <c r="W31" s="152"/>
      <c r="X31" s="152"/>
      <c r="Y31" s="144">
        <v>0</v>
      </c>
      <c r="Z31" s="152"/>
      <c r="AA31" s="152"/>
      <c r="AB31" s="147">
        <v>0</v>
      </c>
      <c r="AC31" s="152"/>
      <c r="AD31" s="152"/>
      <c r="AE31" s="147">
        <v>0</v>
      </c>
      <c r="AF31" s="152"/>
      <c r="AG31" s="152"/>
      <c r="AH31" s="147">
        <v>0</v>
      </c>
      <c r="AI31" s="148">
        <f t="shared" si="6"/>
        <v>0</v>
      </c>
      <c r="AJ31" s="148">
        <f t="shared" si="6"/>
        <v>0</v>
      </c>
      <c r="AK31" s="144">
        <v>0</v>
      </c>
      <c r="AL31" s="146"/>
      <c r="AM31" s="146"/>
      <c r="AN31" s="144">
        <v>0</v>
      </c>
      <c r="AO31" s="152"/>
      <c r="AP31" s="152"/>
      <c r="AQ31" s="144">
        <v>0</v>
      </c>
      <c r="AR31" s="149">
        <f t="shared" si="10"/>
        <v>0</v>
      </c>
      <c r="AS31" s="149">
        <f t="shared" si="10"/>
        <v>0</v>
      </c>
      <c r="AT31" s="144">
        <v>0</v>
      </c>
      <c r="AU31" s="149">
        <f t="shared" si="12"/>
        <v>24</v>
      </c>
      <c r="AV31" s="149">
        <f t="shared" si="12"/>
        <v>789</v>
      </c>
      <c r="AW31" s="144">
        <f t="shared" si="13"/>
        <v>32.875</v>
      </c>
      <c r="AX31" s="133"/>
      <c r="AY31" s="133"/>
    </row>
    <row r="32" spans="1:51" ht="24" customHeight="1" x14ac:dyDescent="0.25">
      <c r="A32" s="150" t="s">
        <v>317</v>
      </c>
      <c r="B32" s="141">
        <v>1</v>
      </c>
      <c r="C32" s="142">
        <v>30</v>
      </c>
      <c r="D32" s="143">
        <f t="shared" si="14"/>
        <v>30</v>
      </c>
      <c r="E32" s="151">
        <v>5</v>
      </c>
      <c r="F32" s="151">
        <v>168</v>
      </c>
      <c r="G32" s="144">
        <f t="shared" si="15"/>
        <v>33.6</v>
      </c>
      <c r="H32" s="151">
        <v>5</v>
      </c>
      <c r="I32" s="151">
        <v>168</v>
      </c>
      <c r="J32" s="144">
        <f t="shared" si="16"/>
        <v>33.6</v>
      </c>
      <c r="K32" s="151">
        <v>6</v>
      </c>
      <c r="L32" s="151">
        <v>192</v>
      </c>
      <c r="M32" s="144">
        <f t="shared" si="17"/>
        <v>32</v>
      </c>
      <c r="N32" s="151">
        <v>6</v>
      </c>
      <c r="O32" s="151">
        <v>202</v>
      </c>
      <c r="P32" s="144">
        <f t="shared" si="18"/>
        <v>33.666666666666664</v>
      </c>
      <c r="Q32" s="145">
        <f t="shared" si="0"/>
        <v>22</v>
      </c>
      <c r="R32" s="145">
        <f t="shared" si="0"/>
        <v>730</v>
      </c>
      <c r="S32" s="144">
        <f t="shared" si="19"/>
        <v>33.18181818181818</v>
      </c>
      <c r="T32" s="152">
        <v>6</v>
      </c>
      <c r="U32" s="152">
        <v>209</v>
      </c>
      <c r="V32" s="144">
        <f t="shared" si="1"/>
        <v>34.833333333333336</v>
      </c>
      <c r="W32" s="151">
        <v>6</v>
      </c>
      <c r="X32" s="151">
        <v>189</v>
      </c>
      <c r="Y32" s="144">
        <f t="shared" si="2"/>
        <v>31.5</v>
      </c>
      <c r="Z32" s="151">
        <v>6</v>
      </c>
      <c r="AA32" s="151">
        <v>175</v>
      </c>
      <c r="AB32" s="147">
        <f t="shared" si="3"/>
        <v>29.166666666666668</v>
      </c>
      <c r="AC32" s="151">
        <v>6</v>
      </c>
      <c r="AD32" s="151">
        <v>176</v>
      </c>
      <c r="AE32" s="147">
        <f t="shared" si="4"/>
        <v>29.333333333333332</v>
      </c>
      <c r="AF32" s="151">
        <v>4</v>
      </c>
      <c r="AG32" s="151">
        <v>137</v>
      </c>
      <c r="AH32" s="147">
        <f t="shared" si="5"/>
        <v>34.25</v>
      </c>
      <c r="AI32" s="148">
        <f t="shared" si="6"/>
        <v>28</v>
      </c>
      <c r="AJ32" s="148">
        <f t="shared" si="6"/>
        <v>886</v>
      </c>
      <c r="AK32" s="144">
        <f t="shared" si="7"/>
        <v>31.642857142857142</v>
      </c>
      <c r="AL32" s="146">
        <v>2</v>
      </c>
      <c r="AM32" s="146">
        <v>68</v>
      </c>
      <c r="AN32" s="144">
        <f t="shared" si="8"/>
        <v>34</v>
      </c>
      <c r="AO32" s="151">
        <v>2</v>
      </c>
      <c r="AP32" s="151">
        <v>64</v>
      </c>
      <c r="AQ32" s="144">
        <f t="shared" si="9"/>
        <v>32</v>
      </c>
      <c r="AR32" s="149">
        <f t="shared" si="10"/>
        <v>4</v>
      </c>
      <c r="AS32" s="149">
        <f t="shared" si="10"/>
        <v>132</v>
      </c>
      <c r="AT32" s="144">
        <f t="shared" si="11"/>
        <v>33</v>
      </c>
      <c r="AU32" s="149">
        <f t="shared" si="12"/>
        <v>54</v>
      </c>
      <c r="AV32" s="149">
        <f t="shared" si="12"/>
        <v>1748</v>
      </c>
      <c r="AW32" s="144">
        <f t="shared" si="13"/>
        <v>32.370370370370374</v>
      </c>
    </row>
    <row r="33" spans="1:51" ht="24" customHeight="1" x14ac:dyDescent="0.25">
      <c r="A33" s="150" t="s">
        <v>318</v>
      </c>
      <c r="B33" s="141">
        <v>1</v>
      </c>
      <c r="C33" s="142">
        <v>30</v>
      </c>
      <c r="D33" s="143">
        <f t="shared" si="14"/>
        <v>30</v>
      </c>
      <c r="E33" s="151">
        <v>7</v>
      </c>
      <c r="F33" s="151">
        <v>229</v>
      </c>
      <c r="G33" s="144">
        <f t="shared" si="15"/>
        <v>32.714285714285715</v>
      </c>
      <c r="H33" s="151">
        <v>7</v>
      </c>
      <c r="I33" s="151">
        <v>229</v>
      </c>
      <c r="J33" s="144">
        <f t="shared" si="16"/>
        <v>32.714285714285715</v>
      </c>
      <c r="K33" s="151">
        <v>7</v>
      </c>
      <c r="L33" s="151">
        <v>221</v>
      </c>
      <c r="M33" s="144">
        <f t="shared" si="17"/>
        <v>31.571428571428573</v>
      </c>
      <c r="N33" s="151">
        <v>7</v>
      </c>
      <c r="O33" s="151">
        <v>237</v>
      </c>
      <c r="P33" s="144">
        <f t="shared" si="18"/>
        <v>33.857142857142854</v>
      </c>
      <c r="Q33" s="145">
        <f t="shared" si="0"/>
        <v>28</v>
      </c>
      <c r="R33" s="145">
        <f t="shared" si="0"/>
        <v>916</v>
      </c>
      <c r="S33" s="144">
        <f t="shared" si="19"/>
        <v>32.714285714285715</v>
      </c>
      <c r="T33" s="152">
        <v>8</v>
      </c>
      <c r="U33" s="152">
        <v>266</v>
      </c>
      <c r="V33" s="144">
        <f t="shared" si="1"/>
        <v>33.25</v>
      </c>
      <c r="W33" s="151">
        <v>6</v>
      </c>
      <c r="X33" s="151">
        <v>207</v>
      </c>
      <c r="Y33" s="144">
        <f t="shared" si="2"/>
        <v>34.5</v>
      </c>
      <c r="Z33" s="151">
        <v>6</v>
      </c>
      <c r="AA33" s="151">
        <v>201</v>
      </c>
      <c r="AB33" s="147">
        <f t="shared" si="3"/>
        <v>33.5</v>
      </c>
      <c r="AC33" s="151">
        <v>6</v>
      </c>
      <c r="AD33" s="151">
        <v>208</v>
      </c>
      <c r="AE33" s="147">
        <f t="shared" si="4"/>
        <v>34.666666666666664</v>
      </c>
      <c r="AF33" s="151">
        <v>5</v>
      </c>
      <c r="AG33" s="151">
        <v>164</v>
      </c>
      <c r="AH33" s="147">
        <f t="shared" si="5"/>
        <v>32.799999999999997</v>
      </c>
      <c r="AI33" s="148">
        <f t="shared" si="6"/>
        <v>31</v>
      </c>
      <c r="AJ33" s="148">
        <f t="shared" si="6"/>
        <v>1046</v>
      </c>
      <c r="AK33" s="144">
        <f t="shared" si="7"/>
        <v>33.741935483870968</v>
      </c>
      <c r="AL33" s="146">
        <v>2</v>
      </c>
      <c r="AM33" s="146">
        <v>66</v>
      </c>
      <c r="AN33" s="144">
        <f t="shared" si="8"/>
        <v>33</v>
      </c>
      <c r="AO33" s="151">
        <v>1</v>
      </c>
      <c r="AP33" s="151">
        <v>38</v>
      </c>
      <c r="AQ33" s="144">
        <f t="shared" si="9"/>
        <v>38</v>
      </c>
      <c r="AR33" s="149">
        <f t="shared" si="10"/>
        <v>3</v>
      </c>
      <c r="AS33" s="149">
        <f t="shared" si="10"/>
        <v>104</v>
      </c>
      <c r="AT33" s="144">
        <f t="shared" si="11"/>
        <v>34.666666666666664</v>
      </c>
      <c r="AU33" s="149">
        <f t="shared" si="12"/>
        <v>62</v>
      </c>
      <c r="AV33" s="149">
        <f t="shared" si="12"/>
        <v>2066</v>
      </c>
      <c r="AW33" s="144">
        <f t="shared" si="13"/>
        <v>33.322580645161288</v>
      </c>
    </row>
    <row r="34" spans="1:51" ht="24" customHeight="1" x14ac:dyDescent="0.25">
      <c r="A34" s="150" t="s">
        <v>319</v>
      </c>
      <c r="B34" s="141">
        <v>1</v>
      </c>
      <c r="C34" s="142">
        <v>30</v>
      </c>
      <c r="D34" s="143">
        <f t="shared" si="14"/>
        <v>30</v>
      </c>
      <c r="E34" s="151">
        <v>4</v>
      </c>
      <c r="F34" s="151">
        <v>133</v>
      </c>
      <c r="G34" s="144">
        <f t="shared" si="15"/>
        <v>33.25</v>
      </c>
      <c r="H34" s="151">
        <v>4</v>
      </c>
      <c r="I34" s="151">
        <v>133</v>
      </c>
      <c r="J34" s="144">
        <f t="shared" si="16"/>
        <v>33.25</v>
      </c>
      <c r="K34" s="151">
        <v>5</v>
      </c>
      <c r="L34" s="151">
        <v>164</v>
      </c>
      <c r="M34" s="144">
        <f t="shared" si="17"/>
        <v>32.799999999999997</v>
      </c>
      <c r="N34" s="151">
        <v>5</v>
      </c>
      <c r="O34" s="151">
        <v>147</v>
      </c>
      <c r="P34" s="144">
        <f t="shared" si="18"/>
        <v>29.4</v>
      </c>
      <c r="Q34" s="145">
        <f t="shared" si="0"/>
        <v>18</v>
      </c>
      <c r="R34" s="145">
        <f t="shared" si="0"/>
        <v>577</v>
      </c>
      <c r="S34" s="144">
        <f t="shared" si="19"/>
        <v>32.055555555555557</v>
      </c>
      <c r="T34" s="152">
        <v>6</v>
      </c>
      <c r="U34" s="152">
        <v>188</v>
      </c>
      <c r="V34" s="144">
        <f t="shared" si="1"/>
        <v>31.333333333333332</v>
      </c>
      <c r="W34" s="151">
        <v>5</v>
      </c>
      <c r="X34" s="151">
        <v>149</v>
      </c>
      <c r="Y34" s="144">
        <f t="shared" si="2"/>
        <v>29.8</v>
      </c>
      <c r="Z34" s="151">
        <v>4</v>
      </c>
      <c r="AA34" s="151">
        <v>125</v>
      </c>
      <c r="AB34" s="147">
        <f t="shared" si="3"/>
        <v>31.25</v>
      </c>
      <c r="AC34" s="151">
        <v>4</v>
      </c>
      <c r="AD34" s="151">
        <v>140</v>
      </c>
      <c r="AE34" s="147">
        <f t="shared" si="4"/>
        <v>35</v>
      </c>
      <c r="AF34" s="151">
        <v>4</v>
      </c>
      <c r="AG34" s="151">
        <v>117</v>
      </c>
      <c r="AH34" s="147">
        <f t="shared" si="5"/>
        <v>29.25</v>
      </c>
      <c r="AI34" s="148">
        <f t="shared" si="6"/>
        <v>23</v>
      </c>
      <c r="AJ34" s="148">
        <f t="shared" si="6"/>
        <v>719</v>
      </c>
      <c r="AK34" s="144">
        <f t="shared" si="7"/>
        <v>31.260869565217391</v>
      </c>
      <c r="AL34" s="146">
        <v>2</v>
      </c>
      <c r="AM34" s="146">
        <v>70</v>
      </c>
      <c r="AN34" s="144">
        <f t="shared" si="8"/>
        <v>35</v>
      </c>
      <c r="AO34" s="151">
        <v>2</v>
      </c>
      <c r="AP34" s="151">
        <v>61</v>
      </c>
      <c r="AQ34" s="144">
        <f t="shared" si="9"/>
        <v>30.5</v>
      </c>
      <c r="AR34" s="149">
        <f t="shared" si="10"/>
        <v>4</v>
      </c>
      <c r="AS34" s="149">
        <f t="shared" si="10"/>
        <v>131</v>
      </c>
      <c r="AT34" s="144">
        <f t="shared" si="11"/>
        <v>32.75</v>
      </c>
      <c r="AU34" s="149">
        <f t="shared" si="12"/>
        <v>45</v>
      </c>
      <c r="AV34" s="149">
        <f t="shared" si="12"/>
        <v>1427</v>
      </c>
      <c r="AW34" s="144">
        <f t="shared" si="13"/>
        <v>31.711111111111112</v>
      </c>
    </row>
    <row r="35" spans="1:51" ht="24" customHeight="1" x14ac:dyDescent="0.25">
      <c r="A35" s="150" t="s">
        <v>320</v>
      </c>
      <c r="B35" s="141">
        <v>1</v>
      </c>
      <c r="C35" s="142">
        <v>30</v>
      </c>
      <c r="D35" s="143">
        <f t="shared" si="14"/>
        <v>30</v>
      </c>
      <c r="E35" s="151">
        <v>5</v>
      </c>
      <c r="F35" s="151">
        <v>145</v>
      </c>
      <c r="G35" s="144">
        <f t="shared" si="15"/>
        <v>29</v>
      </c>
      <c r="H35" s="151">
        <v>5</v>
      </c>
      <c r="I35" s="151">
        <v>145</v>
      </c>
      <c r="J35" s="144">
        <f t="shared" si="16"/>
        <v>29</v>
      </c>
      <c r="K35" s="151">
        <v>6</v>
      </c>
      <c r="L35" s="151">
        <v>192</v>
      </c>
      <c r="M35" s="144">
        <f t="shared" si="17"/>
        <v>32</v>
      </c>
      <c r="N35" s="151">
        <v>6</v>
      </c>
      <c r="O35" s="151">
        <v>192</v>
      </c>
      <c r="P35" s="144">
        <f t="shared" si="18"/>
        <v>32</v>
      </c>
      <c r="Q35" s="145">
        <f t="shared" si="0"/>
        <v>22</v>
      </c>
      <c r="R35" s="145">
        <f t="shared" si="0"/>
        <v>674</v>
      </c>
      <c r="S35" s="144">
        <f t="shared" si="19"/>
        <v>30.636363636363637</v>
      </c>
      <c r="T35" s="152">
        <v>6</v>
      </c>
      <c r="U35" s="152">
        <v>183</v>
      </c>
      <c r="V35" s="144">
        <f t="shared" si="1"/>
        <v>30.5</v>
      </c>
      <c r="W35" s="151">
        <v>5</v>
      </c>
      <c r="X35" s="151">
        <v>183</v>
      </c>
      <c r="Y35" s="144">
        <f t="shared" si="2"/>
        <v>36.6</v>
      </c>
      <c r="Z35" s="151">
        <v>6</v>
      </c>
      <c r="AA35" s="151">
        <v>195</v>
      </c>
      <c r="AB35" s="147">
        <f t="shared" si="3"/>
        <v>32.5</v>
      </c>
      <c r="AC35" s="151">
        <v>5</v>
      </c>
      <c r="AD35" s="151">
        <v>160</v>
      </c>
      <c r="AE35" s="147">
        <f t="shared" si="4"/>
        <v>32</v>
      </c>
      <c r="AF35" s="151">
        <v>5</v>
      </c>
      <c r="AG35" s="151">
        <v>145</v>
      </c>
      <c r="AH35" s="147">
        <f t="shared" si="5"/>
        <v>29</v>
      </c>
      <c r="AI35" s="148">
        <f t="shared" si="6"/>
        <v>27</v>
      </c>
      <c r="AJ35" s="148">
        <f t="shared" si="6"/>
        <v>866</v>
      </c>
      <c r="AK35" s="144">
        <f t="shared" si="7"/>
        <v>32.074074074074076</v>
      </c>
      <c r="AL35" s="146">
        <v>2</v>
      </c>
      <c r="AM35" s="146">
        <v>66</v>
      </c>
      <c r="AN35" s="144">
        <f t="shared" si="8"/>
        <v>33</v>
      </c>
      <c r="AO35" s="151">
        <v>2</v>
      </c>
      <c r="AP35" s="151">
        <v>54</v>
      </c>
      <c r="AQ35" s="144">
        <f t="shared" si="9"/>
        <v>27</v>
      </c>
      <c r="AR35" s="149">
        <f t="shared" si="10"/>
        <v>4</v>
      </c>
      <c r="AS35" s="149">
        <f t="shared" si="10"/>
        <v>120</v>
      </c>
      <c r="AT35" s="144">
        <f t="shared" si="11"/>
        <v>30</v>
      </c>
      <c r="AU35" s="149">
        <f t="shared" si="12"/>
        <v>53</v>
      </c>
      <c r="AV35" s="149">
        <f t="shared" si="12"/>
        <v>1660</v>
      </c>
      <c r="AW35" s="144">
        <f t="shared" si="13"/>
        <v>31.320754716981131</v>
      </c>
    </row>
    <row r="36" spans="1:51" ht="24" customHeight="1" x14ac:dyDescent="0.25">
      <c r="A36" s="150" t="s">
        <v>321</v>
      </c>
      <c r="B36" s="141"/>
      <c r="C36" s="142"/>
      <c r="D36" s="143">
        <v>0</v>
      </c>
      <c r="E36" s="151"/>
      <c r="F36" s="151"/>
      <c r="G36" s="144">
        <v>0</v>
      </c>
      <c r="H36" s="151"/>
      <c r="I36" s="151"/>
      <c r="J36" s="144">
        <v>0</v>
      </c>
      <c r="K36" s="151"/>
      <c r="L36" s="151"/>
      <c r="M36" s="144">
        <v>0</v>
      </c>
      <c r="N36" s="151"/>
      <c r="O36" s="151"/>
      <c r="P36" s="144">
        <v>0</v>
      </c>
      <c r="Q36" s="145">
        <f t="shared" si="0"/>
        <v>0</v>
      </c>
      <c r="R36" s="145">
        <f t="shared" si="0"/>
        <v>0</v>
      </c>
      <c r="S36" s="144">
        <v>0</v>
      </c>
      <c r="T36" s="146">
        <v>8</v>
      </c>
      <c r="U36" s="146">
        <v>246</v>
      </c>
      <c r="V36" s="144">
        <f t="shared" si="1"/>
        <v>30.75</v>
      </c>
      <c r="W36" s="142">
        <v>7</v>
      </c>
      <c r="X36" s="151">
        <v>204</v>
      </c>
      <c r="Y36" s="144">
        <f t="shared" si="2"/>
        <v>29.142857142857142</v>
      </c>
      <c r="Z36" s="151">
        <v>6</v>
      </c>
      <c r="AA36" s="151">
        <v>200</v>
      </c>
      <c r="AB36" s="147">
        <f t="shared" si="3"/>
        <v>33.333333333333336</v>
      </c>
      <c r="AC36" s="151">
        <v>7</v>
      </c>
      <c r="AD36" s="151">
        <v>223</v>
      </c>
      <c r="AE36" s="147">
        <f t="shared" si="4"/>
        <v>31.857142857142858</v>
      </c>
      <c r="AF36" s="157">
        <v>6</v>
      </c>
      <c r="AG36" s="151">
        <v>178</v>
      </c>
      <c r="AH36" s="147">
        <f t="shared" si="5"/>
        <v>29.666666666666668</v>
      </c>
      <c r="AI36" s="148">
        <f t="shared" si="6"/>
        <v>34</v>
      </c>
      <c r="AJ36" s="148">
        <f t="shared" si="6"/>
        <v>1051</v>
      </c>
      <c r="AK36" s="144">
        <f t="shared" si="7"/>
        <v>30.911764705882351</v>
      </c>
      <c r="AL36" s="146">
        <v>2</v>
      </c>
      <c r="AM36" s="146">
        <v>66</v>
      </c>
      <c r="AN36" s="144">
        <f t="shared" si="8"/>
        <v>33</v>
      </c>
      <c r="AO36" s="151">
        <v>2</v>
      </c>
      <c r="AP36" s="151">
        <v>66</v>
      </c>
      <c r="AQ36" s="144">
        <f t="shared" si="9"/>
        <v>33</v>
      </c>
      <c r="AR36" s="149">
        <f t="shared" si="10"/>
        <v>4</v>
      </c>
      <c r="AS36" s="149">
        <f t="shared" si="10"/>
        <v>132</v>
      </c>
      <c r="AT36" s="144">
        <f t="shared" si="11"/>
        <v>33</v>
      </c>
      <c r="AU36" s="149">
        <f t="shared" si="12"/>
        <v>38</v>
      </c>
      <c r="AV36" s="149">
        <f t="shared" si="12"/>
        <v>1183</v>
      </c>
      <c r="AW36" s="144">
        <f t="shared" si="13"/>
        <v>31.131578947368421</v>
      </c>
    </row>
    <row r="37" spans="1:51" ht="24" customHeight="1" x14ac:dyDescent="0.25">
      <c r="A37" s="172" t="s">
        <v>322</v>
      </c>
      <c r="B37" s="179">
        <v>1</v>
      </c>
      <c r="C37" s="180">
        <v>32</v>
      </c>
      <c r="D37" s="143">
        <f t="shared" si="14"/>
        <v>32</v>
      </c>
      <c r="E37" s="181">
        <v>5</v>
      </c>
      <c r="F37" s="181">
        <v>166</v>
      </c>
      <c r="G37" s="144">
        <f t="shared" si="15"/>
        <v>33.200000000000003</v>
      </c>
      <c r="H37" s="181">
        <v>5</v>
      </c>
      <c r="I37" s="181">
        <v>166</v>
      </c>
      <c r="J37" s="144">
        <f t="shared" si="16"/>
        <v>33.200000000000003</v>
      </c>
      <c r="K37" s="181">
        <v>5</v>
      </c>
      <c r="L37" s="181">
        <v>166</v>
      </c>
      <c r="M37" s="144">
        <f t="shared" si="17"/>
        <v>33.200000000000003</v>
      </c>
      <c r="N37" s="181">
        <v>6</v>
      </c>
      <c r="O37" s="181">
        <v>190</v>
      </c>
      <c r="P37" s="144">
        <f t="shared" si="18"/>
        <v>31.666666666666668</v>
      </c>
      <c r="Q37" s="145">
        <f t="shared" si="0"/>
        <v>21</v>
      </c>
      <c r="R37" s="145">
        <f t="shared" si="0"/>
        <v>688</v>
      </c>
      <c r="S37" s="144">
        <f t="shared" si="19"/>
        <v>32.761904761904759</v>
      </c>
      <c r="T37" s="162">
        <v>6</v>
      </c>
      <c r="U37" s="162">
        <v>191</v>
      </c>
      <c r="V37" s="144">
        <f t="shared" si="1"/>
        <v>31.833333333333332</v>
      </c>
      <c r="W37" s="181">
        <v>6</v>
      </c>
      <c r="X37" s="181">
        <v>200</v>
      </c>
      <c r="Y37" s="144">
        <f t="shared" si="2"/>
        <v>33.333333333333336</v>
      </c>
      <c r="Z37" s="181">
        <v>5</v>
      </c>
      <c r="AA37" s="181">
        <v>168</v>
      </c>
      <c r="AB37" s="147">
        <f t="shared" si="3"/>
        <v>33.6</v>
      </c>
      <c r="AC37" s="181">
        <v>5</v>
      </c>
      <c r="AD37" s="181">
        <v>171</v>
      </c>
      <c r="AE37" s="147">
        <f t="shared" si="4"/>
        <v>34.200000000000003</v>
      </c>
      <c r="AF37" s="181">
        <v>5</v>
      </c>
      <c r="AG37" s="181">
        <v>158</v>
      </c>
      <c r="AH37" s="147">
        <f t="shared" si="5"/>
        <v>31.6</v>
      </c>
      <c r="AI37" s="148">
        <f t="shared" si="6"/>
        <v>27</v>
      </c>
      <c r="AJ37" s="148">
        <f t="shared" si="6"/>
        <v>888</v>
      </c>
      <c r="AK37" s="144">
        <f t="shared" si="7"/>
        <v>32.888888888888886</v>
      </c>
      <c r="AL37" s="167">
        <v>3</v>
      </c>
      <c r="AM37" s="167">
        <v>90</v>
      </c>
      <c r="AN37" s="144">
        <f t="shared" si="8"/>
        <v>30</v>
      </c>
      <c r="AO37" s="181">
        <v>3</v>
      </c>
      <c r="AP37" s="181">
        <v>80</v>
      </c>
      <c r="AQ37" s="144">
        <f t="shared" si="9"/>
        <v>26.666666666666668</v>
      </c>
      <c r="AR37" s="149">
        <f t="shared" si="10"/>
        <v>6</v>
      </c>
      <c r="AS37" s="149">
        <f t="shared" si="10"/>
        <v>170</v>
      </c>
      <c r="AT37" s="144">
        <f t="shared" si="11"/>
        <v>28.333333333333332</v>
      </c>
      <c r="AU37" s="149">
        <f t="shared" si="12"/>
        <v>54</v>
      </c>
      <c r="AV37" s="149">
        <f t="shared" si="12"/>
        <v>1746</v>
      </c>
      <c r="AW37" s="144">
        <f t="shared" si="13"/>
        <v>32.333333333333336</v>
      </c>
    </row>
    <row r="38" spans="1:51" ht="24" customHeight="1" x14ac:dyDescent="0.25">
      <c r="A38" s="150" t="s">
        <v>323</v>
      </c>
      <c r="B38" s="141">
        <v>1</v>
      </c>
      <c r="C38" s="142">
        <v>30</v>
      </c>
      <c r="D38" s="143">
        <f t="shared" si="14"/>
        <v>30</v>
      </c>
      <c r="E38" s="151">
        <v>5</v>
      </c>
      <c r="F38" s="151">
        <v>149</v>
      </c>
      <c r="G38" s="144">
        <f t="shared" si="15"/>
        <v>29.8</v>
      </c>
      <c r="H38" s="151">
        <v>5</v>
      </c>
      <c r="I38" s="151">
        <v>149</v>
      </c>
      <c r="J38" s="144">
        <f t="shared" si="16"/>
        <v>29.8</v>
      </c>
      <c r="K38" s="151">
        <v>4</v>
      </c>
      <c r="L38" s="151">
        <v>123</v>
      </c>
      <c r="M38" s="144">
        <f t="shared" si="17"/>
        <v>30.75</v>
      </c>
      <c r="N38" s="151">
        <v>4</v>
      </c>
      <c r="O38" s="151">
        <v>145</v>
      </c>
      <c r="P38" s="144">
        <f t="shared" si="18"/>
        <v>36.25</v>
      </c>
      <c r="Q38" s="145">
        <f t="shared" si="0"/>
        <v>18</v>
      </c>
      <c r="R38" s="145">
        <f t="shared" si="0"/>
        <v>566</v>
      </c>
      <c r="S38" s="144">
        <f t="shared" si="19"/>
        <v>31.444444444444443</v>
      </c>
      <c r="T38" s="152">
        <v>5</v>
      </c>
      <c r="U38" s="152">
        <v>162</v>
      </c>
      <c r="V38" s="144">
        <f t="shared" si="1"/>
        <v>32.4</v>
      </c>
      <c r="W38" s="151">
        <v>5</v>
      </c>
      <c r="X38" s="151">
        <v>149</v>
      </c>
      <c r="Y38" s="144">
        <f t="shared" si="2"/>
        <v>29.8</v>
      </c>
      <c r="Z38" s="151">
        <v>4</v>
      </c>
      <c r="AA38" s="151">
        <v>144</v>
      </c>
      <c r="AB38" s="147">
        <f t="shared" si="3"/>
        <v>36</v>
      </c>
      <c r="AC38" s="151">
        <v>4</v>
      </c>
      <c r="AD38" s="151">
        <v>135</v>
      </c>
      <c r="AE38" s="147">
        <f t="shared" si="4"/>
        <v>33.75</v>
      </c>
      <c r="AF38" s="151">
        <v>3</v>
      </c>
      <c r="AG38" s="151">
        <v>96</v>
      </c>
      <c r="AH38" s="147">
        <f t="shared" si="5"/>
        <v>32</v>
      </c>
      <c r="AI38" s="148">
        <f t="shared" si="6"/>
        <v>21</v>
      </c>
      <c r="AJ38" s="148">
        <f t="shared" si="6"/>
        <v>686</v>
      </c>
      <c r="AK38" s="144">
        <f t="shared" si="7"/>
        <v>32.666666666666664</v>
      </c>
      <c r="AL38" s="146">
        <v>1</v>
      </c>
      <c r="AM38" s="146">
        <v>35</v>
      </c>
      <c r="AN38" s="144">
        <f t="shared" si="8"/>
        <v>35</v>
      </c>
      <c r="AO38" s="151">
        <v>1</v>
      </c>
      <c r="AP38" s="151">
        <v>34</v>
      </c>
      <c r="AQ38" s="144">
        <f t="shared" si="9"/>
        <v>34</v>
      </c>
      <c r="AR38" s="149">
        <f t="shared" si="10"/>
        <v>2</v>
      </c>
      <c r="AS38" s="149">
        <f t="shared" si="10"/>
        <v>69</v>
      </c>
      <c r="AT38" s="144">
        <f t="shared" si="11"/>
        <v>34.5</v>
      </c>
      <c r="AU38" s="149">
        <f t="shared" si="12"/>
        <v>41</v>
      </c>
      <c r="AV38" s="149">
        <f t="shared" si="12"/>
        <v>1321</v>
      </c>
      <c r="AW38" s="144">
        <f t="shared" si="13"/>
        <v>32.219512195121951</v>
      </c>
    </row>
    <row r="39" spans="1:51" ht="24" customHeight="1" x14ac:dyDescent="0.25">
      <c r="A39" s="150" t="s">
        <v>324</v>
      </c>
      <c r="B39" s="141">
        <v>1</v>
      </c>
      <c r="C39" s="142">
        <v>30</v>
      </c>
      <c r="D39" s="143">
        <f t="shared" si="14"/>
        <v>30</v>
      </c>
      <c r="E39" s="151">
        <v>4</v>
      </c>
      <c r="F39" s="151">
        <v>121</v>
      </c>
      <c r="G39" s="144">
        <f t="shared" si="15"/>
        <v>30.25</v>
      </c>
      <c r="H39" s="151">
        <v>4</v>
      </c>
      <c r="I39" s="151">
        <v>121</v>
      </c>
      <c r="J39" s="144">
        <f t="shared" si="16"/>
        <v>30.25</v>
      </c>
      <c r="K39" s="151">
        <v>4</v>
      </c>
      <c r="L39" s="151">
        <v>137</v>
      </c>
      <c r="M39" s="144">
        <f t="shared" si="17"/>
        <v>34.25</v>
      </c>
      <c r="N39" s="151">
        <v>4</v>
      </c>
      <c r="O39" s="151">
        <v>118</v>
      </c>
      <c r="P39" s="144">
        <f t="shared" si="18"/>
        <v>29.5</v>
      </c>
      <c r="Q39" s="145">
        <f t="shared" si="0"/>
        <v>16</v>
      </c>
      <c r="R39" s="145">
        <f t="shared" si="0"/>
        <v>497</v>
      </c>
      <c r="S39" s="144">
        <f t="shared" si="19"/>
        <v>31.0625</v>
      </c>
      <c r="T39" s="152">
        <v>5</v>
      </c>
      <c r="U39" s="152">
        <v>154</v>
      </c>
      <c r="V39" s="144">
        <f t="shared" si="1"/>
        <v>30.8</v>
      </c>
      <c r="W39" s="151">
        <v>4</v>
      </c>
      <c r="X39" s="151">
        <v>139</v>
      </c>
      <c r="Y39" s="144">
        <f t="shared" si="2"/>
        <v>34.75</v>
      </c>
      <c r="Z39" s="151">
        <v>4</v>
      </c>
      <c r="AA39" s="151">
        <v>136</v>
      </c>
      <c r="AB39" s="147">
        <f t="shared" si="3"/>
        <v>34</v>
      </c>
      <c r="AC39" s="151">
        <v>3</v>
      </c>
      <c r="AD39" s="151">
        <v>110</v>
      </c>
      <c r="AE39" s="147">
        <f t="shared" si="4"/>
        <v>36.666666666666664</v>
      </c>
      <c r="AF39" s="151">
        <v>3</v>
      </c>
      <c r="AG39" s="151">
        <v>98</v>
      </c>
      <c r="AH39" s="147">
        <f t="shared" si="5"/>
        <v>32.666666666666664</v>
      </c>
      <c r="AI39" s="148">
        <f t="shared" si="6"/>
        <v>19</v>
      </c>
      <c r="AJ39" s="148">
        <f t="shared" si="6"/>
        <v>637</v>
      </c>
      <c r="AK39" s="144">
        <f t="shared" si="7"/>
        <v>33.526315789473685</v>
      </c>
      <c r="AL39" s="146">
        <v>2</v>
      </c>
      <c r="AM39" s="146">
        <v>70</v>
      </c>
      <c r="AN39" s="144">
        <f t="shared" si="8"/>
        <v>35</v>
      </c>
      <c r="AO39" s="151">
        <v>2</v>
      </c>
      <c r="AP39" s="151">
        <v>60</v>
      </c>
      <c r="AQ39" s="144">
        <f t="shared" si="9"/>
        <v>30</v>
      </c>
      <c r="AR39" s="149">
        <f t="shared" si="10"/>
        <v>4</v>
      </c>
      <c r="AS39" s="149">
        <f t="shared" si="10"/>
        <v>130</v>
      </c>
      <c r="AT39" s="144">
        <f t="shared" si="11"/>
        <v>32.5</v>
      </c>
      <c r="AU39" s="149">
        <f t="shared" si="12"/>
        <v>39</v>
      </c>
      <c r="AV39" s="149">
        <f t="shared" si="12"/>
        <v>1264</v>
      </c>
      <c r="AW39" s="144">
        <f t="shared" si="13"/>
        <v>32.410256410256409</v>
      </c>
    </row>
    <row r="40" spans="1:51" s="186" customFormat="1" ht="25.5" customHeight="1" x14ac:dyDescent="0.25">
      <c r="A40" s="182" t="s">
        <v>325</v>
      </c>
      <c r="B40" s="183">
        <v>1</v>
      </c>
      <c r="C40" s="183">
        <v>30</v>
      </c>
      <c r="D40" s="143">
        <f t="shared" si="14"/>
        <v>30</v>
      </c>
      <c r="E40" s="182">
        <v>5</v>
      </c>
      <c r="F40" s="182">
        <v>153</v>
      </c>
      <c r="G40" s="144">
        <f t="shared" si="15"/>
        <v>30.6</v>
      </c>
      <c r="H40" s="182">
        <v>5</v>
      </c>
      <c r="I40" s="182">
        <v>153</v>
      </c>
      <c r="J40" s="144">
        <f t="shared" si="16"/>
        <v>30.6</v>
      </c>
      <c r="K40" s="182">
        <v>5</v>
      </c>
      <c r="L40" s="182">
        <v>154</v>
      </c>
      <c r="M40" s="144">
        <f t="shared" si="17"/>
        <v>30.8</v>
      </c>
      <c r="N40" s="182">
        <v>6</v>
      </c>
      <c r="O40" s="182">
        <v>187</v>
      </c>
      <c r="P40" s="144">
        <f t="shared" si="18"/>
        <v>31.166666666666668</v>
      </c>
      <c r="Q40" s="145">
        <f t="shared" si="0"/>
        <v>21</v>
      </c>
      <c r="R40" s="145">
        <f t="shared" si="0"/>
        <v>647</v>
      </c>
      <c r="S40" s="144">
        <f t="shared" si="19"/>
        <v>30.80952380952381</v>
      </c>
      <c r="T40" s="184">
        <v>6</v>
      </c>
      <c r="U40" s="184">
        <v>183</v>
      </c>
      <c r="V40" s="144">
        <f t="shared" si="1"/>
        <v>30.5</v>
      </c>
      <c r="W40" s="182">
        <v>5</v>
      </c>
      <c r="X40" s="182">
        <v>152</v>
      </c>
      <c r="Y40" s="144">
        <f t="shared" si="2"/>
        <v>30.4</v>
      </c>
      <c r="Z40" s="182">
        <v>6</v>
      </c>
      <c r="AA40" s="182">
        <v>185</v>
      </c>
      <c r="AB40" s="147">
        <f t="shared" si="3"/>
        <v>30.833333333333332</v>
      </c>
      <c r="AC40" s="182">
        <v>6</v>
      </c>
      <c r="AD40" s="182">
        <v>183</v>
      </c>
      <c r="AE40" s="147">
        <f t="shared" si="4"/>
        <v>30.5</v>
      </c>
      <c r="AF40" s="182">
        <v>4</v>
      </c>
      <c r="AG40" s="182">
        <v>139</v>
      </c>
      <c r="AH40" s="147">
        <f t="shared" si="5"/>
        <v>34.75</v>
      </c>
      <c r="AI40" s="148">
        <f t="shared" si="6"/>
        <v>27</v>
      </c>
      <c r="AJ40" s="148">
        <f t="shared" si="6"/>
        <v>842</v>
      </c>
      <c r="AK40" s="144">
        <f t="shared" si="7"/>
        <v>31.185185185185187</v>
      </c>
      <c r="AL40" s="185">
        <v>2</v>
      </c>
      <c r="AM40" s="185">
        <v>70</v>
      </c>
      <c r="AN40" s="144">
        <f t="shared" si="8"/>
        <v>35</v>
      </c>
      <c r="AO40" s="182">
        <v>2</v>
      </c>
      <c r="AP40" s="182">
        <v>60</v>
      </c>
      <c r="AQ40" s="144">
        <f t="shared" si="9"/>
        <v>30</v>
      </c>
      <c r="AR40" s="149">
        <f t="shared" si="10"/>
        <v>4</v>
      </c>
      <c r="AS40" s="149">
        <f t="shared" si="10"/>
        <v>130</v>
      </c>
      <c r="AT40" s="144">
        <f t="shared" si="11"/>
        <v>32.5</v>
      </c>
      <c r="AU40" s="149">
        <f t="shared" si="12"/>
        <v>52</v>
      </c>
      <c r="AV40" s="149">
        <f t="shared" si="12"/>
        <v>1619</v>
      </c>
      <c r="AW40" s="144">
        <f t="shared" si="13"/>
        <v>31.134615384615383</v>
      </c>
      <c r="AX40" s="133"/>
      <c r="AY40" s="133"/>
    </row>
    <row r="41" spans="1:51" ht="24" customHeight="1" x14ac:dyDescent="0.25">
      <c r="A41" s="150" t="s">
        <v>326</v>
      </c>
      <c r="B41" s="141">
        <v>1</v>
      </c>
      <c r="C41" s="142">
        <v>30</v>
      </c>
      <c r="D41" s="143">
        <f t="shared" si="14"/>
        <v>30</v>
      </c>
      <c r="E41" s="151">
        <v>2</v>
      </c>
      <c r="F41" s="151">
        <v>62</v>
      </c>
      <c r="G41" s="144">
        <f t="shared" si="15"/>
        <v>31</v>
      </c>
      <c r="H41" s="151">
        <v>2</v>
      </c>
      <c r="I41" s="151">
        <v>62</v>
      </c>
      <c r="J41" s="144">
        <f t="shared" si="16"/>
        <v>31</v>
      </c>
      <c r="K41" s="151">
        <v>2</v>
      </c>
      <c r="L41" s="151">
        <v>61</v>
      </c>
      <c r="M41" s="144">
        <f t="shared" si="17"/>
        <v>30.5</v>
      </c>
      <c r="N41" s="151">
        <v>2</v>
      </c>
      <c r="O41" s="151">
        <v>54</v>
      </c>
      <c r="P41" s="144">
        <f t="shared" si="18"/>
        <v>27</v>
      </c>
      <c r="Q41" s="145">
        <f t="shared" si="0"/>
        <v>8</v>
      </c>
      <c r="R41" s="145">
        <f t="shared" si="0"/>
        <v>239</v>
      </c>
      <c r="S41" s="144">
        <f t="shared" si="19"/>
        <v>29.875</v>
      </c>
      <c r="T41" s="152">
        <v>2</v>
      </c>
      <c r="U41" s="152">
        <v>60</v>
      </c>
      <c r="V41" s="144">
        <f t="shared" si="1"/>
        <v>30</v>
      </c>
      <c r="W41" s="151">
        <v>2</v>
      </c>
      <c r="X41" s="151">
        <v>68</v>
      </c>
      <c r="Y41" s="144">
        <f t="shared" si="2"/>
        <v>34</v>
      </c>
      <c r="Z41" s="151">
        <v>2</v>
      </c>
      <c r="AA41" s="151">
        <v>60</v>
      </c>
      <c r="AB41" s="147">
        <f t="shared" si="3"/>
        <v>30</v>
      </c>
      <c r="AC41" s="151">
        <v>2</v>
      </c>
      <c r="AD41" s="151">
        <v>49</v>
      </c>
      <c r="AE41" s="147">
        <f t="shared" si="4"/>
        <v>24.5</v>
      </c>
      <c r="AF41" s="151">
        <v>2</v>
      </c>
      <c r="AG41" s="151">
        <v>52</v>
      </c>
      <c r="AH41" s="147">
        <f t="shared" si="5"/>
        <v>26</v>
      </c>
      <c r="AI41" s="148">
        <f t="shared" si="6"/>
        <v>10</v>
      </c>
      <c r="AJ41" s="148">
        <f t="shared" si="6"/>
        <v>289</v>
      </c>
      <c r="AK41" s="144">
        <f t="shared" si="7"/>
        <v>28.9</v>
      </c>
      <c r="AL41" s="146">
        <v>1</v>
      </c>
      <c r="AM41" s="146">
        <v>30</v>
      </c>
      <c r="AN41" s="144">
        <f t="shared" si="8"/>
        <v>30</v>
      </c>
      <c r="AO41" s="151">
        <v>1</v>
      </c>
      <c r="AP41" s="151">
        <v>31</v>
      </c>
      <c r="AQ41" s="144">
        <f t="shared" si="9"/>
        <v>31</v>
      </c>
      <c r="AR41" s="149">
        <f t="shared" si="10"/>
        <v>2</v>
      </c>
      <c r="AS41" s="149">
        <f t="shared" si="10"/>
        <v>61</v>
      </c>
      <c r="AT41" s="144">
        <f t="shared" si="11"/>
        <v>30.5</v>
      </c>
      <c r="AU41" s="149">
        <f t="shared" si="12"/>
        <v>20</v>
      </c>
      <c r="AV41" s="149">
        <f t="shared" si="12"/>
        <v>589</v>
      </c>
      <c r="AW41" s="144">
        <f t="shared" si="13"/>
        <v>29.45</v>
      </c>
    </row>
    <row r="42" spans="1:51" ht="24" hidden="1" customHeight="1" x14ac:dyDescent="0.25">
      <c r="A42" s="150" t="s">
        <v>327</v>
      </c>
      <c r="B42" s="187">
        <v>0</v>
      </c>
      <c r="C42" s="188">
        <v>0</v>
      </c>
      <c r="D42" s="143" t="e">
        <f t="shared" si="14"/>
        <v>#DIV/0!</v>
      </c>
      <c r="E42" s="151">
        <v>0</v>
      </c>
      <c r="F42" s="151">
        <v>0</v>
      </c>
      <c r="G42" s="144" t="e">
        <f t="shared" si="15"/>
        <v>#DIV/0!</v>
      </c>
      <c r="H42" s="151">
        <v>0</v>
      </c>
      <c r="I42" s="151">
        <v>0</v>
      </c>
      <c r="J42" s="144" t="e">
        <f t="shared" si="16"/>
        <v>#DIV/0!</v>
      </c>
      <c r="K42" s="151">
        <v>0</v>
      </c>
      <c r="L42" s="151">
        <v>0</v>
      </c>
      <c r="M42" s="144" t="e">
        <f t="shared" si="17"/>
        <v>#DIV/0!</v>
      </c>
      <c r="N42" s="151">
        <v>0</v>
      </c>
      <c r="O42" s="151">
        <v>0</v>
      </c>
      <c r="P42" s="144" t="e">
        <f t="shared" si="18"/>
        <v>#DIV/0!</v>
      </c>
      <c r="Q42" s="145">
        <f t="shared" si="0"/>
        <v>0</v>
      </c>
      <c r="R42" s="145">
        <f t="shared" si="0"/>
        <v>0</v>
      </c>
      <c r="S42" s="144" t="e">
        <f t="shared" si="19"/>
        <v>#DIV/0!</v>
      </c>
      <c r="T42" s="152">
        <v>0</v>
      </c>
      <c r="U42" s="152">
        <v>0</v>
      </c>
      <c r="V42" s="144" t="e">
        <f t="shared" si="1"/>
        <v>#DIV/0!</v>
      </c>
      <c r="W42" s="151">
        <v>0</v>
      </c>
      <c r="X42" s="151">
        <v>0</v>
      </c>
      <c r="Y42" s="144" t="e">
        <f t="shared" si="2"/>
        <v>#DIV/0!</v>
      </c>
      <c r="Z42" s="151">
        <v>0</v>
      </c>
      <c r="AA42" s="151">
        <v>0</v>
      </c>
      <c r="AB42" s="147" t="e">
        <f t="shared" si="3"/>
        <v>#DIV/0!</v>
      </c>
      <c r="AC42" s="151">
        <v>0</v>
      </c>
      <c r="AD42" s="151">
        <v>0</v>
      </c>
      <c r="AE42" s="147" t="e">
        <f t="shared" si="4"/>
        <v>#DIV/0!</v>
      </c>
      <c r="AF42" s="151">
        <v>0</v>
      </c>
      <c r="AG42" s="151">
        <v>0</v>
      </c>
      <c r="AH42" s="147" t="e">
        <f t="shared" si="5"/>
        <v>#DIV/0!</v>
      </c>
      <c r="AI42" s="148">
        <f t="shared" si="6"/>
        <v>0</v>
      </c>
      <c r="AJ42" s="148">
        <f t="shared" si="6"/>
        <v>0</v>
      </c>
      <c r="AK42" s="144" t="e">
        <f t="shared" si="7"/>
        <v>#DIV/0!</v>
      </c>
      <c r="AL42" s="146">
        <v>0</v>
      </c>
      <c r="AM42" s="146">
        <v>0</v>
      </c>
      <c r="AN42" s="144" t="e">
        <f t="shared" si="8"/>
        <v>#DIV/0!</v>
      </c>
      <c r="AO42" s="151">
        <v>0</v>
      </c>
      <c r="AP42" s="151">
        <v>0</v>
      </c>
      <c r="AQ42" s="144" t="e">
        <f t="shared" si="9"/>
        <v>#DIV/0!</v>
      </c>
      <c r="AR42" s="149">
        <f t="shared" si="10"/>
        <v>0</v>
      </c>
      <c r="AS42" s="149">
        <f t="shared" si="10"/>
        <v>0</v>
      </c>
      <c r="AT42" s="144" t="e">
        <f t="shared" si="11"/>
        <v>#DIV/0!</v>
      </c>
      <c r="AU42" s="149">
        <f t="shared" si="12"/>
        <v>0</v>
      </c>
      <c r="AV42" s="149">
        <f t="shared" si="12"/>
        <v>0</v>
      </c>
      <c r="AW42" s="144" t="e">
        <f t="shared" si="13"/>
        <v>#DIV/0!</v>
      </c>
    </row>
    <row r="43" spans="1:51" customFormat="1" ht="24" customHeight="1" x14ac:dyDescent="0.25">
      <c r="A43" s="152" t="s">
        <v>328</v>
      </c>
      <c r="B43" s="189"/>
      <c r="C43" s="189"/>
      <c r="D43" s="143">
        <v>0</v>
      </c>
      <c r="E43" s="152"/>
      <c r="F43" s="152"/>
      <c r="G43" s="144">
        <v>0</v>
      </c>
      <c r="H43" s="152"/>
      <c r="I43" s="152"/>
      <c r="J43" s="144">
        <v>0</v>
      </c>
      <c r="K43" s="152"/>
      <c r="L43" s="152"/>
      <c r="M43" s="144">
        <v>0</v>
      </c>
      <c r="N43" s="152"/>
      <c r="O43" s="152"/>
      <c r="P43" s="144">
        <v>0</v>
      </c>
      <c r="Q43" s="145">
        <f t="shared" si="0"/>
        <v>0</v>
      </c>
      <c r="R43" s="145">
        <f t="shared" si="0"/>
        <v>0</v>
      </c>
      <c r="S43" s="144">
        <v>0</v>
      </c>
      <c r="T43" s="152"/>
      <c r="U43" s="152"/>
      <c r="V43" s="144">
        <v>0</v>
      </c>
      <c r="W43" s="152"/>
      <c r="X43" s="152"/>
      <c r="Y43" s="144">
        <v>0</v>
      </c>
      <c r="Z43" s="152"/>
      <c r="AA43" s="152"/>
      <c r="AB43" s="147">
        <v>0</v>
      </c>
      <c r="AC43" s="152">
        <v>4</v>
      </c>
      <c r="AD43" s="152">
        <v>120</v>
      </c>
      <c r="AE43" s="147">
        <f t="shared" si="4"/>
        <v>30</v>
      </c>
      <c r="AF43" s="152">
        <v>4</v>
      </c>
      <c r="AG43" s="152">
        <v>145</v>
      </c>
      <c r="AH43" s="147">
        <f t="shared" si="5"/>
        <v>36.25</v>
      </c>
      <c r="AI43" s="148">
        <f t="shared" si="6"/>
        <v>8</v>
      </c>
      <c r="AJ43" s="148">
        <f t="shared" si="6"/>
        <v>265</v>
      </c>
      <c r="AK43" s="144">
        <f t="shared" si="7"/>
        <v>33.125</v>
      </c>
      <c r="AL43" s="146">
        <v>4</v>
      </c>
      <c r="AM43" s="146">
        <v>125</v>
      </c>
      <c r="AN43" s="144">
        <f t="shared" si="8"/>
        <v>31.25</v>
      </c>
      <c r="AO43" s="152">
        <v>3</v>
      </c>
      <c r="AP43" s="152">
        <v>99</v>
      </c>
      <c r="AQ43" s="144">
        <f t="shared" si="9"/>
        <v>33</v>
      </c>
      <c r="AR43" s="149">
        <f t="shared" si="10"/>
        <v>7</v>
      </c>
      <c r="AS43" s="149">
        <f t="shared" si="10"/>
        <v>224</v>
      </c>
      <c r="AT43" s="144">
        <f t="shared" si="11"/>
        <v>32</v>
      </c>
      <c r="AU43" s="149">
        <f t="shared" si="12"/>
        <v>15</v>
      </c>
      <c r="AV43" s="149">
        <f t="shared" si="12"/>
        <v>489</v>
      </c>
      <c r="AW43" s="144">
        <f t="shared" si="13"/>
        <v>32.6</v>
      </c>
      <c r="AX43" s="133"/>
      <c r="AY43" s="133"/>
    </row>
    <row r="44" spans="1:51" s="134" customFormat="1" ht="24.75" customHeight="1" x14ac:dyDescent="0.25">
      <c r="A44" s="190" t="s">
        <v>329</v>
      </c>
      <c r="B44" s="191">
        <f>SUM(B7:B43)</f>
        <v>38</v>
      </c>
      <c r="C44" s="191">
        <f t="shared" ref="C44:AV44" si="20">SUM(C7:C43)</f>
        <v>1144</v>
      </c>
      <c r="D44" s="143">
        <f t="shared" si="14"/>
        <v>30.105263157894736</v>
      </c>
      <c r="E44" s="191">
        <f t="shared" si="20"/>
        <v>147</v>
      </c>
      <c r="F44" s="191">
        <f t="shared" si="20"/>
        <v>4709</v>
      </c>
      <c r="G44" s="144">
        <f t="shared" si="15"/>
        <v>32.034013605442176</v>
      </c>
      <c r="H44" s="191">
        <f t="shared" si="20"/>
        <v>147</v>
      </c>
      <c r="I44" s="191">
        <f t="shared" si="20"/>
        <v>4709</v>
      </c>
      <c r="J44" s="144">
        <f t="shared" si="16"/>
        <v>32.034013605442176</v>
      </c>
      <c r="K44" s="191">
        <f t="shared" si="20"/>
        <v>148</v>
      </c>
      <c r="L44" s="191">
        <f t="shared" si="20"/>
        <v>4662</v>
      </c>
      <c r="M44" s="144">
        <f t="shared" si="17"/>
        <v>31.5</v>
      </c>
      <c r="N44" s="191">
        <f t="shared" si="20"/>
        <v>154</v>
      </c>
      <c r="O44" s="191">
        <f t="shared" si="20"/>
        <v>4878</v>
      </c>
      <c r="P44" s="144">
        <f t="shared" si="18"/>
        <v>31.675324675324674</v>
      </c>
      <c r="Q44" s="191">
        <f t="shared" si="20"/>
        <v>596</v>
      </c>
      <c r="R44" s="191">
        <f t="shared" si="20"/>
        <v>18958</v>
      </c>
      <c r="S44" s="144">
        <f t="shared" si="19"/>
        <v>31.808724832214764</v>
      </c>
      <c r="T44" s="191">
        <f t="shared" si="20"/>
        <v>162</v>
      </c>
      <c r="U44" s="191">
        <f t="shared" si="20"/>
        <v>5102</v>
      </c>
      <c r="V44" s="144">
        <f t="shared" si="1"/>
        <v>31.493827160493826</v>
      </c>
      <c r="W44" s="191">
        <f t="shared" si="20"/>
        <v>143</v>
      </c>
      <c r="X44" s="191">
        <f t="shared" si="20"/>
        <v>4615</v>
      </c>
      <c r="Y44" s="144">
        <f t="shared" si="2"/>
        <v>32.272727272727273</v>
      </c>
      <c r="Z44" s="191">
        <f t="shared" si="20"/>
        <v>140</v>
      </c>
      <c r="AA44" s="191">
        <f t="shared" si="20"/>
        <v>4510</v>
      </c>
      <c r="AB44" s="147">
        <f t="shared" si="3"/>
        <v>32.214285714285715</v>
      </c>
      <c r="AC44" s="191">
        <f t="shared" si="20"/>
        <v>141</v>
      </c>
      <c r="AD44" s="191">
        <f t="shared" si="20"/>
        <v>4430</v>
      </c>
      <c r="AE44" s="147">
        <f t="shared" si="4"/>
        <v>31.418439716312058</v>
      </c>
      <c r="AF44" s="191">
        <f t="shared" si="20"/>
        <v>128</v>
      </c>
      <c r="AG44" s="191">
        <f t="shared" si="20"/>
        <v>3907</v>
      </c>
      <c r="AH44" s="147">
        <f t="shared" si="5"/>
        <v>30.5234375</v>
      </c>
      <c r="AI44" s="191">
        <f t="shared" si="20"/>
        <v>714</v>
      </c>
      <c r="AJ44" s="191">
        <f t="shared" si="20"/>
        <v>22564</v>
      </c>
      <c r="AK44" s="144">
        <f t="shared" si="7"/>
        <v>31.602240896358545</v>
      </c>
      <c r="AL44" s="191">
        <f t="shared" si="20"/>
        <v>72</v>
      </c>
      <c r="AM44" s="191">
        <f t="shared" si="20"/>
        <v>2256</v>
      </c>
      <c r="AN44" s="144">
        <f t="shared" si="8"/>
        <v>31.333333333333332</v>
      </c>
      <c r="AO44" s="191">
        <f t="shared" si="20"/>
        <v>65</v>
      </c>
      <c r="AP44" s="191">
        <f t="shared" si="20"/>
        <v>1924</v>
      </c>
      <c r="AQ44" s="144">
        <f t="shared" si="9"/>
        <v>29.6</v>
      </c>
      <c r="AR44" s="191">
        <f t="shared" si="20"/>
        <v>137</v>
      </c>
      <c r="AS44" s="191">
        <f t="shared" si="20"/>
        <v>4180</v>
      </c>
      <c r="AT44" s="144">
        <f t="shared" si="11"/>
        <v>30.51094890510949</v>
      </c>
      <c r="AU44" s="191">
        <f t="shared" si="20"/>
        <v>1447</v>
      </c>
      <c r="AV44" s="191">
        <f t="shared" si="20"/>
        <v>45702</v>
      </c>
      <c r="AW44" s="144">
        <f t="shared" si="13"/>
        <v>31.583966827919834</v>
      </c>
      <c r="AX44" s="133"/>
    </row>
    <row r="45" spans="1:51" ht="24" customHeight="1" x14ac:dyDescent="0.25">
      <c r="A45" s="141" t="s">
        <v>330</v>
      </c>
      <c r="B45" s="141"/>
      <c r="C45" s="142"/>
      <c r="D45" s="143">
        <v>0</v>
      </c>
      <c r="E45" s="142">
        <v>1</v>
      </c>
      <c r="F45" s="142">
        <v>19</v>
      </c>
      <c r="G45" s="144">
        <f>F45/E45</f>
        <v>19</v>
      </c>
      <c r="H45" s="142">
        <v>1</v>
      </c>
      <c r="I45" s="142">
        <v>19</v>
      </c>
      <c r="J45" s="144">
        <f>I45/H45</f>
        <v>19</v>
      </c>
      <c r="K45" s="142">
        <v>1</v>
      </c>
      <c r="L45" s="142">
        <v>20</v>
      </c>
      <c r="M45" s="144">
        <f>L45/K45</f>
        <v>20</v>
      </c>
      <c r="N45" s="142">
        <v>1</v>
      </c>
      <c r="O45" s="142">
        <v>20</v>
      </c>
      <c r="P45" s="144">
        <f>O45/N45</f>
        <v>20</v>
      </c>
      <c r="Q45" s="145">
        <f>E45+H45+K45+N45</f>
        <v>4</v>
      </c>
      <c r="R45" s="145">
        <f>F45+I45+L45+O45</f>
        <v>78</v>
      </c>
      <c r="S45" s="144">
        <f>R45/Q45</f>
        <v>19.5</v>
      </c>
      <c r="T45" s="153">
        <v>1</v>
      </c>
      <c r="U45" s="153">
        <v>28</v>
      </c>
      <c r="V45" s="144">
        <f>U45/T45</f>
        <v>28</v>
      </c>
      <c r="W45" s="142">
        <v>1</v>
      </c>
      <c r="X45" s="142">
        <v>20</v>
      </c>
      <c r="Y45" s="144">
        <f>X45/W45</f>
        <v>20</v>
      </c>
      <c r="Z45" s="142">
        <v>1</v>
      </c>
      <c r="AA45" s="142">
        <v>27</v>
      </c>
      <c r="AB45" s="147">
        <f>AA45/Z45</f>
        <v>27</v>
      </c>
      <c r="AC45" s="142">
        <v>1</v>
      </c>
      <c r="AD45" s="142">
        <v>29</v>
      </c>
      <c r="AE45" s="147">
        <f>AD45/AC45</f>
        <v>29</v>
      </c>
      <c r="AF45" s="142">
        <v>1</v>
      </c>
      <c r="AG45" s="142">
        <v>16</v>
      </c>
      <c r="AH45" s="147">
        <f>AG45/AF45</f>
        <v>16</v>
      </c>
      <c r="AI45" s="148">
        <f>T45+W45+Z45+AC45+AF45</f>
        <v>5</v>
      </c>
      <c r="AJ45" s="148">
        <f>U45+X45+AA45+AD45+AG45</f>
        <v>120</v>
      </c>
      <c r="AK45" s="144">
        <f>AJ45/AI45</f>
        <v>24</v>
      </c>
      <c r="AL45" s="146">
        <v>1</v>
      </c>
      <c r="AM45" s="146">
        <v>17</v>
      </c>
      <c r="AN45" s="144">
        <f>AM45/AL45</f>
        <v>17</v>
      </c>
      <c r="AO45" s="142">
        <v>1</v>
      </c>
      <c r="AP45" s="142">
        <v>5</v>
      </c>
      <c r="AQ45" s="144">
        <f>AP45/AO45</f>
        <v>5</v>
      </c>
      <c r="AR45" s="149">
        <f>AL45+AO45</f>
        <v>2</v>
      </c>
      <c r="AS45" s="149">
        <f>AM45+AP45</f>
        <v>22</v>
      </c>
      <c r="AT45" s="144">
        <f>AS45/AR45</f>
        <v>11</v>
      </c>
      <c r="AU45" s="149">
        <f>Q45+AI45+AR45</f>
        <v>11</v>
      </c>
      <c r="AV45" s="149">
        <f>R45+AJ45+AS45</f>
        <v>220</v>
      </c>
      <c r="AW45" s="144">
        <f>AV45/AU45</f>
        <v>20</v>
      </c>
    </row>
    <row r="46" spans="1:51" ht="24" customHeight="1" x14ac:dyDescent="0.25">
      <c r="A46" s="150" t="s">
        <v>331</v>
      </c>
      <c r="B46" s="141">
        <v>0</v>
      </c>
      <c r="C46" s="142">
        <v>0</v>
      </c>
      <c r="D46" s="143">
        <v>0</v>
      </c>
      <c r="E46" s="151">
        <v>2</v>
      </c>
      <c r="F46" s="151">
        <v>71</v>
      </c>
      <c r="G46" s="144">
        <f t="shared" ref="G46:G50" si="21">F46/E46</f>
        <v>35.5</v>
      </c>
      <c r="H46" s="151">
        <v>2</v>
      </c>
      <c r="I46" s="151">
        <v>71</v>
      </c>
      <c r="J46" s="144">
        <f t="shared" ref="J46:J63" si="22">I46/H46</f>
        <v>35.5</v>
      </c>
      <c r="K46" s="151">
        <v>2</v>
      </c>
      <c r="L46" s="151">
        <v>56</v>
      </c>
      <c r="M46" s="144">
        <f t="shared" ref="M46:M63" si="23">L46/K46</f>
        <v>28</v>
      </c>
      <c r="N46" s="151">
        <v>3</v>
      </c>
      <c r="O46" s="151">
        <v>69</v>
      </c>
      <c r="P46" s="144">
        <f t="shared" ref="P46:P63" si="24">O46/N46</f>
        <v>23</v>
      </c>
      <c r="Q46" s="145">
        <f t="shared" ref="Q46:R50" si="25">E46+H46+K46+N46</f>
        <v>9</v>
      </c>
      <c r="R46" s="145">
        <f t="shared" si="25"/>
        <v>267</v>
      </c>
      <c r="S46" s="144">
        <f t="shared" ref="S46:S63" si="26">R46/Q46</f>
        <v>29.666666666666668</v>
      </c>
      <c r="T46" s="152">
        <v>2</v>
      </c>
      <c r="U46" s="152">
        <v>62</v>
      </c>
      <c r="V46" s="144">
        <f t="shared" ref="V46:V63" si="27">U46/T46</f>
        <v>31</v>
      </c>
      <c r="W46" s="151">
        <v>2</v>
      </c>
      <c r="X46" s="151">
        <v>62</v>
      </c>
      <c r="Y46" s="144">
        <f t="shared" ref="Y46:Y63" si="28">X46/W46</f>
        <v>31</v>
      </c>
      <c r="Z46" s="151">
        <v>2</v>
      </c>
      <c r="AA46" s="151">
        <v>57</v>
      </c>
      <c r="AB46" s="147">
        <f t="shared" ref="AB46:AB63" si="29">AA46/Z46</f>
        <v>28.5</v>
      </c>
      <c r="AC46" s="151">
        <v>2</v>
      </c>
      <c r="AD46" s="151">
        <v>70</v>
      </c>
      <c r="AE46" s="147">
        <f t="shared" ref="AE46:AE63" si="30">AD46/AC46</f>
        <v>35</v>
      </c>
      <c r="AF46" s="151">
        <v>2</v>
      </c>
      <c r="AG46" s="151">
        <v>50</v>
      </c>
      <c r="AH46" s="147">
        <f t="shared" ref="AH46:AH63" si="31">AG46/AF46</f>
        <v>25</v>
      </c>
      <c r="AI46" s="148">
        <f t="shared" ref="AI46:AJ50" si="32">T46+W46+Z46+AC46+AF46</f>
        <v>10</v>
      </c>
      <c r="AJ46" s="148">
        <f t="shared" si="32"/>
        <v>301</v>
      </c>
      <c r="AK46" s="144">
        <f t="shared" ref="AK46:AK63" si="33">AJ46/AI46</f>
        <v>30.1</v>
      </c>
      <c r="AL46" s="146">
        <v>1</v>
      </c>
      <c r="AM46" s="146">
        <v>30</v>
      </c>
      <c r="AN46" s="144">
        <f t="shared" ref="AN46:AN63" si="34">AM46/AL46</f>
        <v>30</v>
      </c>
      <c r="AO46" s="151">
        <v>1</v>
      </c>
      <c r="AP46" s="151">
        <v>33</v>
      </c>
      <c r="AQ46" s="144">
        <f t="shared" ref="AQ46:AQ52" si="35">AP46/AO46</f>
        <v>33</v>
      </c>
      <c r="AR46" s="149">
        <f t="shared" ref="AR46:AS50" si="36">AL46+AO46</f>
        <v>2</v>
      </c>
      <c r="AS46" s="149">
        <f t="shared" si="36"/>
        <v>63</v>
      </c>
      <c r="AT46" s="144">
        <f t="shared" ref="AT46:AT63" si="37">AS46/AR46</f>
        <v>31.5</v>
      </c>
      <c r="AU46" s="149">
        <f t="shared" ref="AU46:AV50" si="38">Q46+AI46+AR46</f>
        <v>21</v>
      </c>
      <c r="AV46" s="149">
        <f t="shared" si="38"/>
        <v>631</v>
      </c>
      <c r="AW46" s="144">
        <f t="shared" ref="AW46:AW63" si="39">AV46/AU46</f>
        <v>30.047619047619047</v>
      </c>
    </row>
    <row r="47" spans="1:51" ht="24" customHeight="1" x14ac:dyDescent="0.25">
      <c r="A47" s="192" t="s">
        <v>332</v>
      </c>
      <c r="B47" s="141">
        <v>0</v>
      </c>
      <c r="C47" s="142">
        <v>0</v>
      </c>
      <c r="D47" s="143">
        <v>0</v>
      </c>
      <c r="E47" s="151">
        <v>1</v>
      </c>
      <c r="F47" s="151">
        <v>12</v>
      </c>
      <c r="G47" s="144">
        <f t="shared" si="21"/>
        <v>12</v>
      </c>
      <c r="H47" s="151">
        <v>1</v>
      </c>
      <c r="I47" s="151">
        <v>12</v>
      </c>
      <c r="J47" s="144">
        <f t="shared" si="22"/>
        <v>12</v>
      </c>
      <c r="K47" s="151">
        <v>1</v>
      </c>
      <c r="L47" s="151">
        <v>18</v>
      </c>
      <c r="M47" s="144">
        <f t="shared" si="23"/>
        <v>18</v>
      </c>
      <c r="N47" s="151">
        <v>1</v>
      </c>
      <c r="O47" s="151">
        <v>18</v>
      </c>
      <c r="P47" s="144">
        <f t="shared" si="24"/>
        <v>18</v>
      </c>
      <c r="Q47" s="145">
        <f t="shared" si="25"/>
        <v>4</v>
      </c>
      <c r="R47" s="145">
        <f t="shared" si="25"/>
        <v>60</v>
      </c>
      <c r="S47" s="144">
        <f t="shared" si="26"/>
        <v>15</v>
      </c>
      <c r="T47" s="152">
        <v>1</v>
      </c>
      <c r="U47" s="152">
        <v>20</v>
      </c>
      <c r="V47" s="144">
        <f t="shared" si="27"/>
        <v>20</v>
      </c>
      <c r="W47" s="151">
        <v>1</v>
      </c>
      <c r="X47" s="151">
        <v>6</v>
      </c>
      <c r="Y47" s="144">
        <f t="shared" si="28"/>
        <v>6</v>
      </c>
      <c r="Z47" s="151">
        <v>1</v>
      </c>
      <c r="AA47" s="151">
        <v>19</v>
      </c>
      <c r="AB47" s="147">
        <f t="shared" si="29"/>
        <v>19</v>
      </c>
      <c r="AC47" s="151">
        <v>1</v>
      </c>
      <c r="AD47" s="151">
        <v>19</v>
      </c>
      <c r="AE47" s="147">
        <f t="shared" si="30"/>
        <v>19</v>
      </c>
      <c r="AF47" s="151">
        <v>1</v>
      </c>
      <c r="AG47" s="151">
        <v>22</v>
      </c>
      <c r="AH47" s="147">
        <f t="shared" si="31"/>
        <v>22</v>
      </c>
      <c r="AI47" s="148">
        <f t="shared" si="32"/>
        <v>5</v>
      </c>
      <c r="AJ47" s="148">
        <f t="shared" si="32"/>
        <v>86</v>
      </c>
      <c r="AK47" s="144">
        <f t="shared" si="33"/>
        <v>17.2</v>
      </c>
      <c r="AL47" s="146">
        <v>1</v>
      </c>
      <c r="AM47" s="146">
        <v>12</v>
      </c>
      <c r="AN47" s="144">
        <f t="shared" si="34"/>
        <v>12</v>
      </c>
      <c r="AO47" s="151">
        <v>1</v>
      </c>
      <c r="AP47" s="151">
        <v>13</v>
      </c>
      <c r="AQ47" s="144">
        <f t="shared" si="35"/>
        <v>13</v>
      </c>
      <c r="AR47" s="149">
        <f t="shared" si="36"/>
        <v>2</v>
      </c>
      <c r="AS47" s="149">
        <f t="shared" si="36"/>
        <v>25</v>
      </c>
      <c r="AT47" s="144">
        <f t="shared" si="37"/>
        <v>12.5</v>
      </c>
      <c r="AU47" s="149">
        <f t="shared" si="38"/>
        <v>11</v>
      </c>
      <c r="AV47" s="149">
        <f t="shared" si="38"/>
        <v>171</v>
      </c>
      <c r="AW47" s="144">
        <f t="shared" si="39"/>
        <v>15.545454545454545</v>
      </c>
    </row>
    <row r="48" spans="1:51" ht="24" customHeight="1" x14ac:dyDescent="0.25">
      <c r="A48" s="150" t="s">
        <v>333</v>
      </c>
      <c r="B48" s="156">
        <v>1</v>
      </c>
      <c r="C48" s="142">
        <v>28</v>
      </c>
      <c r="D48" s="143">
        <f>C48/B48</f>
        <v>28</v>
      </c>
      <c r="E48" s="151">
        <v>1</v>
      </c>
      <c r="F48" s="151">
        <v>19</v>
      </c>
      <c r="G48" s="144">
        <f t="shared" si="21"/>
        <v>19</v>
      </c>
      <c r="H48" s="151">
        <v>1</v>
      </c>
      <c r="I48" s="151">
        <v>19</v>
      </c>
      <c r="J48" s="144">
        <f t="shared" si="22"/>
        <v>19</v>
      </c>
      <c r="K48" s="151">
        <v>1</v>
      </c>
      <c r="L48" s="151">
        <v>17</v>
      </c>
      <c r="M48" s="144">
        <f t="shared" si="23"/>
        <v>17</v>
      </c>
      <c r="N48" s="151">
        <v>1</v>
      </c>
      <c r="O48" s="151">
        <v>21</v>
      </c>
      <c r="P48" s="144">
        <f t="shared" si="24"/>
        <v>21</v>
      </c>
      <c r="Q48" s="145">
        <f t="shared" si="25"/>
        <v>4</v>
      </c>
      <c r="R48" s="145">
        <f t="shared" si="25"/>
        <v>76</v>
      </c>
      <c r="S48" s="144">
        <f t="shared" si="26"/>
        <v>19</v>
      </c>
      <c r="T48" s="152">
        <v>1</v>
      </c>
      <c r="U48" s="152">
        <v>31</v>
      </c>
      <c r="V48" s="144">
        <f t="shared" si="27"/>
        <v>31</v>
      </c>
      <c r="W48" s="151">
        <v>1</v>
      </c>
      <c r="X48" s="151">
        <v>26</v>
      </c>
      <c r="Y48" s="144">
        <f t="shared" si="28"/>
        <v>26</v>
      </c>
      <c r="Z48" s="151">
        <v>1</v>
      </c>
      <c r="AA48" s="151">
        <v>20</v>
      </c>
      <c r="AB48" s="147">
        <f t="shared" si="29"/>
        <v>20</v>
      </c>
      <c r="AC48" s="151">
        <v>1</v>
      </c>
      <c r="AD48" s="151">
        <v>24</v>
      </c>
      <c r="AE48" s="147">
        <f t="shared" si="30"/>
        <v>24</v>
      </c>
      <c r="AF48" s="151">
        <v>1</v>
      </c>
      <c r="AG48" s="151">
        <v>18</v>
      </c>
      <c r="AH48" s="147">
        <f t="shared" si="31"/>
        <v>18</v>
      </c>
      <c r="AI48" s="148">
        <f t="shared" si="32"/>
        <v>5</v>
      </c>
      <c r="AJ48" s="148">
        <f t="shared" si="32"/>
        <v>119</v>
      </c>
      <c r="AK48" s="144">
        <f t="shared" si="33"/>
        <v>23.8</v>
      </c>
      <c r="AL48" s="146">
        <v>1</v>
      </c>
      <c r="AM48" s="146">
        <v>19</v>
      </c>
      <c r="AN48" s="144">
        <f t="shared" si="34"/>
        <v>19</v>
      </c>
      <c r="AO48" s="151">
        <v>1</v>
      </c>
      <c r="AP48" s="151">
        <v>14</v>
      </c>
      <c r="AQ48" s="144">
        <f t="shared" si="35"/>
        <v>14</v>
      </c>
      <c r="AR48" s="149">
        <f t="shared" si="36"/>
        <v>2</v>
      </c>
      <c r="AS48" s="149">
        <f t="shared" si="36"/>
        <v>33</v>
      </c>
      <c r="AT48" s="144">
        <f t="shared" si="37"/>
        <v>16.5</v>
      </c>
      <c r="AU48" s="149">
        <f t="shared" si="38"/>
        <v>11</v>
      </c>
      <c r="AV48" s="149">
        <f t="shared" si="38"/>
        <v>228</v>
      </c>
      <c r="AW48" s="144">
        <f t="shared" si="39"/>
        <v>20.727272727272727</v>
      </c>
    </row>
    <row r="49" spans="1:50" ht="24" customHeight="1" x14ac:dyDescent="0.25">
      <c r="A49" s="150" t="s">
        <v>334</v>
      </c>
      <c r="B49" s="141">
        <v>0</v>
      </c>
      <c r="C49" s="142">
        <v>0</v>
      </c>
      <c r="D49" s="143">
        <v>0</v>
      </c>
      <c r="E49" s="151">
        <v>1</v>
      </c>
      <c r="F49" s="151">
        <v>12</v>
      </c>
      <c r="G49" s="144">
        <f t="shared" si="21"/>
        <v>12</v>
      </c>
      <c r="H49" s="151">
        <v>1</v>
      </c>
      <c r="I49" s="151">
        <v>12</v>
      </c>
      <c r="J49" s="144">
        <f t="shared" si="22"/>
        <v>12</v>
      </c>
      <c r="K49" s="151">
        <v>1</v>
      </c>
      <c r="L49" s="151">
        <v>13</v>
      </c>
      <c r="M49" s="144">
        <f t="shared" si="23"/>
        <v>13</v>
      </c>
      <c r="N49" s="151">
        <v>1</v>
      </c>
      <c r="O49" s="151">
        <v>19</v>
      </c>
      <c r="P49" s="144">
        <f t="shared" si="24"/>
        <v>19</v>
      </c>
      <c r="Q49" s="145">
        <f t="shared" si="25"/>
        <v>4</v>
      </c>
      <c r="R49" s="145">
        <f t="shared" si="25"/>
        <v>56</v>
      </c>
      <c r="S49" s="144">
        <f t="shared" si="26"/>
        <v>14</v>
      </c>
      <c r="T49" s="152">
        <v>1</v>
      </c>
      <c r="U49" s="152">
        <v>22</v>
      </c>
      <c r="V49" s="144">
        <f t="shared" si="27"/>
        <v>22</v>
      </c>
      <c r="W49" s="151">
        <v>1</v>
      </c>
      <c r="X49" s="151">
        <v>14</v>
      </c>
      <c r="Y49" s="144">
        <f t="shared" si="28"/>
        <v>14</v>
      </c>
      <c r="Z49" s="151">
        <v>1</v>
      </c>
      <c r="AA49" s="151">
        <v>15</v>
      </c>
      <c r="AB49" s="147">
        <f t="shared" si="29"/>
        <v>15</v>
      </c>
      <c r="AC49" s="151">
        <v>1</v>
      </c>
      <c r="AD49" s="151">
        <v>13</v>
      </c>
      <c r="AE49" s="147">
        <f t="shared" si="30"/>
        <v>13</v>
      </c>
      <c r="AF49" s="151">
        <v>1</v>
      </c>
      <c r="AG49" s="151">
        <v>12</v>
      </c>
      <c r="AH49" s="147">
        <f t="shared" si="31"/>
        <v>12</v>
      </c>
      <c r="AI49" s="148">
        <f t="shared" si="32"/>
        <v>5</v>
      </c>
      <c r="AJ49" s="148">
        <f t="shared" si="32"/>
        <v>76</v>
      </c>
      <c r="AK49" s="144">
        <f t="shared" si="33"/>
        <v>15.2</v>
      </c>
      <c r="AL49" s="146">
        <v>0</v>
      </c>
      <c r="AM49" s="146">
        <v>0</v>
      </c>
      <c r="AN49" s="144">
        <v>0</v>
      </c>
      <c r="AO49" s="151"/>
      <c r="AP49" s="151"/>
      <c r="AQ49" s="144">
        <v>0</v>
      </c>
      <c r="AR49" s="149">
        <f t="shared" si="36"/>
        <v>0</v>
      </c>
      <c r="AS49" s="149">
        <f t="shared" si="36"/>
        <v>0</v>
      </c>
      <c r="AT49" s="144">
        <v>0</v>
      </c>
      <c r="AU49" s="149">
        <f t="shared" si="38"/>
        <v>9</v>
      </c>
      <c r="AV49" s="149">
        <f t="shared" si="38"/>
        <v>132</v>
      </c>
      <c r="AW49" s="144">
        <f t="shared" si="39"/>
        <v>14.666666666666666</v>
      </c>
    </row>
    <row r="50" spans="1:50" customFormat="1" ht="24" customHeight="1" x14ac:dyDescent="0.25">
      <c r="A50" s="154" t="s">
        <v>335</v>
      </c>
      <c r="B50" s="155">
        <v>0</v>
      </c>
      <c r="C50" s="153">
        <v>0</v>
      </c>
      <c r="D50" s="143">
        <v>0</v>
      </c>
      <c r="E50" s="153">
        <v>1</v>
      </c>
      <c r="F50" s="153">
        <v>12</v>
      </c>
      <c r="G50" s="144">
        <f t="shared" si="21"/>
        <v>12</v>
      </c>
      <c r="H50" s="153">
        <v>0</v>
      </c>
      <c r="I50" s="153">
        <v>0</v>
      </c>
      <c r="J50" s="144">
        <v>0</v>
      </c>
      <c r="K50" s="153">
        <v>1</v>
      </c>
      <c r="L50" s="153">
        <v>17</v>
      </c>
      <c r="M50" s="144">
        <f t="shared" si="23"/>
        <v>17</v>
      </c>
      <c r="N50" s="153">
        <v>1</v>
      </c>
      <c r="O50" s="153">
        <v>12</v>
      </c>
      <c r="P50" s="144">
        <f t="shared" si="24"/>
        <v>12</v>
      </c>
      <c r="Q50" s="145">
        <f t="shared" si="25"/>
        <v>3</v>
      </c>
      <c r="R50" s="145">
        <f t="shared" si="25"/>
        <v>41</v>
      </c>
      <c r="S50" s="144">
        <f t="shared" si="26"/>
        <v>13.666666666666666</v>
      </c>
      <c r="T50" s="153">
        <v>1</v>
      </c>
      <c r="U50" s="153">
        <v>17</v>
      </c>
      <c r="V50" s="144">
        <f t="shared" si="27"/>
        <v>17</v>
      </c>
      <c r="W50" s="153">
        <v>1</v>
      </c>
      <c r="X50" s="153">
        <v>7</v>
      </c>
      <c r="Y50" s="144">
        <f t="shared" si="28"/>
        <v>7</v>
      </c>
      <c r="Z50" s="153">
        <v>1</v>
      </c>
      <c r="AA50" s="153">
        <v>14</v>
      </c>
      <c r="AB50" s="147">
        <f t="shared" si="29"/>
        <v>14</v>
      </c>
      <c r="AC50" s="153">
        <v>1</v>
      </c>
      <c r="AD50" s="153">
        <v>11</v>
      </c>
      <c r="AE50" s="147">
        <f t="shared" si="30"/>
        <v>11</v>
      </c>
      <c r="AF50" s="153">
        <v>1</v>
      </c>
      <c r="AG50" s="153">
        <v>12</v>
      </c>
      <c r="AH50" s="147">
        <f t="shared" si="31"/>
        <v>12</v>
      </c>
      <c r="AI50" s="148">
        <f t="shared" si="32"/>
        <v>5</v>
      </c>
      <c r="AJ50" s="148">
        <f t="shared" si="32"/>
        <v>61</v>
      </c>
      <c r="AK50" s="144">
        <f t="shared" si="33"/>
        <v>12.2</v>
      </c>
      <c r="AL50" s="146">
        <v>0</v>
      </c>
      <c r="AM50" s="146">
        <v>0</v>
      </c>
      <c r="AN50" s="144">
        <v>0</v>
      </c>
      <c r="AO50" s="153"/>
      <c r="AP50" s="153"/>
      <c r="AQ50" s="144">
        <v>0</v>
      </c>
      <c r="AR50" s="149">
        <f t="shared" si="36"/>
        <v>0</v>
      </c>
      <c r="AS50" s="149">
        <f t="shared" si="36"/>
        <v>0</v>
      </c>
      <c r="AT50" s="144">
        <v>0</v>
      </c>
      <c r="AU50" s="149">
        <f t="shared" si="38"/>
        <v>8</v>
      </c>
      <c r="AV50" s="149">
        <f t="shared" si="38"/>
        <v>102</v>
      </c>
      <c r="AW50" s="144">
        <f t="shared" si="39"/>
        <v>12.75</v>
      </c>
      <c r="AX50" s="133"/>
    </row>
    <row r="51" spans="1:50" s="134" customFormat="1" ht="24.75" customHeight="1" x14ac:dyDescent="0.25">
      <c r="A51" s="190" t="s">
        <v>336</v>
      </c>
      <c r="B51" s="191">
        <f>SUM(B45:B50)</f>
        <v>1</v>
      </c>
      <c r="C51" s="191">
        <f t="shared" ref="C51:AV51" si="40">SUM(C45:C50)</f>
        <v>28</v>
      </c>
      <c r="D51" s="143">
        <f t="shared" ref="D51:D63" si="41">C51/B51</f>
        <v>28</v>
      </c>
      <c r="E51" s="191">
        <f t="shared" si="40"/>
        <v>7</v>
      </c>
      <c r="F51" s="191">
        <f t="shared" si="40"/>
        <v>145</v>
      </c>
      <c r="G51" s="144">
        <f>F51/E51</f>
        <v>20.714285714285715</v>
      </c>
      <c r="H51" s="191">
        <f t="shared" si="40"/>
        <v>6</v>
      </c>
      <c r="I51" s="191">
        <f t="shared" si="40"/>
        <v>133</v>
      </c>
      <c r="J51" s="144">
        <f t="shared" si="22"/>
        <v>22.166666666666668</v>
      </c>
      <c r="K51" s="191">
        <f t="shared" si="40"/>
        <v>7</v>
      </c>
      <c r="L51" s="191">
        <f t="shared" si="40"/>
        <v>141</v>
      </c>
      <c r="M51" s="144">
        <f t="shared" si="23"/>
        <v>20.142857142857142</v>
      </c>
      <c r="N51" s="191">
        <f t="shared" si="40"/>
        <v>8</v>
      </c>
      <c r="O51" s="191">
        <f t="shared" si="40"/>
        <v>159</v>
      </c>
      <c r="P51" s="144">
        <f t="shared" si="24"/>
        <v>19.875</v>
      </c>
      <c r="Q51" s="191">
        <f>SUM(Q45:Q50)</f>
        <v>28</v>
      </c>
      <c r="R51" s="191">
        <f>SUM(R45:R50)</f>
        <v>578</v>
      </c>
      <c r="S51" s="144">
        <f t="shared" si="26"/>
        <v>20.642857142857142</v>
      </c>
      <c r="T51" s="191">
        <f t="shared" si="40"/>
        <v>7</v>
      </c>
      <c r="U51" s="191">
        <f t="shared" si="40"/>
        <v>180</v>
      </c>
      <c r="V51" s="144">
        <f t="shared" si="27"/>
        <v>25.714285714285715</v>
      </c>
      <c r="W51" s="191">
        <f t="shared" si="40"/>
        <v>7</v>
      </c>
      <c r="X51" s="191">
        <f t="shared" si="40"/>
        <v>135</v>
      </c>
      <c r="Y51" s="144">
        <f t="shared" si="28"/>
        <v>19.285714285714285</v>
      </c>
      <c r="Z51" s="191">
        <f t="shared" si="40"/>
        <v>7</v>
      </c>
      <c r="AA51" s="191">
        <f t="shared" si="40"/>
        <v>152</v>
      </c>
      <c r="AB51" s="147">
        <f t="shared" si="29"/>
        <v>21.714285714285715</v>
      </c>
      <c r="AC51" s="191">
        <f t="shared" si="40"/>
        <v>7</v>
      </c>
      <c r="AD51" s="191">
        <f t="shared" si="40"/>
        <v>166</v>
      </c>
      <c r="AE51" s="147">
        <f t="shared" si="30"/>
        <v>23.714285714285715</v>
      </c>
      <c r="AF51" s="191">
        <f t="shared" si="40"/>
        <v>7</v>
      </c>
      <c r="AG51" s="191">
        <f t="shared" si="40"/>
        <v>130</v>
      </c>
      <c r="AH51" s="147">
        <f t="shared" si="31"/>
        <v>18.571428571428573</v>
      </c>
      <c r="AI51" s="191">
        <f t="shared" si="40"/>
        <v>35</v>
      </c>
      <c r="AJ51" s="191">
        <f t="shared" si="40"/>
        <v>763</v>
      </c>
      <c r="AK51" s="144">
        <f t="shared" si="33"/>
        <v>21.8</v>
      </c>
      <c r="AL51" s="191">
        <f t="shared" si="40"/>
        <v>4</v>
      </c>
      <c r="AM51" s="191">
        <f t="shared" si="40"/>
        <v>78</v>
      </c>
      <c r="AN51" s="144">
        <f t="shared" si="34"/>
        <v>19.5</v>
      </c>
      <c r="AO51" s="191">
        <f t="shared" si="40"/>
        <v>4</v>
      </c>
      <c r="AP51" s="191">
        <f t="shared" si="40"/>
        <v>65</v>
      </c>
      <c r="AQ51" s="144">
        <f t="shared" si="35"/>
        <v>16.25</v>
      </c>
      <c r="AR51" s="191">
        <f t="shared" si="40"/>
        <v>8</v>
      </c>
      <c r="AS51" s="191">
        <f t="shared" si="40"/>
        <v>143</v>
      </c>
      <c r="AT51" s="144">
        <f t="shared" si="37"/>
        <v>17.875</v>
      </c>
      <c r="AU51" s="191">
        <f t="shared" si="40"/>
        <v>71</v>
      </c>
      <c r="AV51" s="191">
        <f t="shared" si="40"/>
        <v>1484</v>
      </c>
      <c r="AW51" s="144">
        <f t="shared" si="39"/>
        <v>20.901408450704224</v>
      </c>
      <c r="AX51" s="133"/>
    </row>
    <row r="52" spans="1:50" s="134" customFormat="1" ht="24.75" customHeight="1" x14ac:dyDescent="0.25">
      <c r="A52" s="190" t="s">
        <v>278</v>
      </c>
      <c r="B52" s="193">
        <f>B44+B51</f>
        <v>39</v>
      </c>
      <c r="C52" s="193">
        <f t="shared" ref="C52:AV52" si="42">C44+C51</f>
        <v>1172</v>
      </c>
      <c r="D52" s="143">
        <f t="shared" si="41"/>
        <v>30.051282051282051</v>
      </c>
      <c r="E52" s="193">
        <f t="shared" si="42"/>
        <v>154</v>
      </c>
      <c r="F52" s="193">
        <f t="shared" si="42"/>
        <v>4854</v>
      </c>
      <c r="G52" s="144">
        <f>F52/E52</f>
        <v>31.519480519480521</v>
      </c>
      <c r="H52" s="193">
        <f t="shared" si="42"/>
        <v>153</v>
      </c>
      <c r="I52" s="193">
        <f t="shared" si="42"/>
        <v>4842</v>
      </c>
      <c r="J52" s="144">
        <f t="shared" si="22"/>
        <v>31.647058823529413</v>
      </c>
      <c r="K52" s="193">
        <f t="shared" si="42"/>
        <v>155</v>
      </c>
      <c r="L52" s="193">
        <f t="shared" si="42"/>
        <v>4803</v>
      </c>
      <c r="M52" s="144">
        <f t="shared" si="23"/>
        <v>30.987096774193549</v>
      </c>
      <c r="N52" s="193">
        <f t="shared" si="42"/>
        <v>162</v>
      </c>
      <c r="O52" s="193">
        <f t="shared" si="42"/>
        <v>5037</v>
      </c>
      <c r="P52" s="144">
        <f t="shared" si="24"/>
        <v>31.092592592592592</v>
      </c>
      <c r="Q52" s="193">
        <f>Q44+Q51</f>
        <v>624</v>
      </c>
      <c r="R52" s="193">
        <f>R44+R51</f>
        <v>19536</v>
      </c>
      <c r="S52" s="144">
        <f t="shared" si="26"/>
        <v>31.307692307692307</v>
      </c>
      <c r="T52" s="193">
        <f t="shared" si="42"/>
        <v>169</v>
      </c>
      <c r="U52" s="193">
        <f t="shared" si="42"/>
        <v>5282</v>
      </c>
      <c r="V52" s="144">
        <f t="shared" si="27"/>
        <v>31.254437869822485</v>
      </c>
      <c r="W52" s="193">
        <f t="shared" si="42"/>
        <v>150</v>
      </c>
      <c r="X52" s="193">
        <f t="shared" si="42"/>
        <v>4750</v>
      </c>
      <c r="Y52" s="144">
        <f t="shared" si="28"/>
        <v>31.666666666666668</v>
      </c>
      <c r="Z52" s="193">
        <f t="shared" si="42"/>
        <v>147</v>
      </c>
      <c r="AA52" s="193">
        <f t="shared" si="42"/>
        <v>4662</v>
      </c>
      <c r="AB52" s="147">
        <f t="shared" si="29"/>
        <v>31.714285714285715</v>
      </c>
      <c r="AC52" s="193">
        <f t="shared" si="42"/>
        <v>148</v>
      </c>
      <c r="AD52" s="193">
        <f t="shared" si="42"/>
        <v>4596</v>
      </c>
      <c r="AE52" s="147">
        <f t="shared" si="30"/>
        <v>31.054054054054053</v>
      </c>
      <c r="AF52" s="193">
        <f t="shared" si="42"/>
        <v>135</v>
      </c>
      <c r="AG52" s="193">
        <f t="shared" si="42"/>
        <v>4037</v>
      </c>
      <c r="AH52" s="147">
        <f t="shared" si="31"/>
        <v>29.903703703703705</v>
      </c>
      <c r="AI52" s="193">
        <f t="shared" si="42"/>
        <v>749</v>
      </c>
      <c r="AJ52" s="193">
        <f t="shared" si="42"/>
        <v>23327</v>
      </c>
      <c r="AK52" s="144">
        <f t="shared" si="33"/>
        <v>31.144192256341789</v>
      </c>
      <c r="AL52" s="193">
        <f t="shared" si="42"/>
        <v>76</v>
      </c>
      <c r="AM52" s="193">
        <f t="shared" si="42"/>
        <v>2334</v>
      </c>
      <c r="AN52" s="144">
        <f t="shared" si="34"/>
        <v>30.710526315789473</v>
      </c>
      <c r="AO52" s="193">
        <f t="shared" si="42"/>
        <v>69</v>
      </c>
      <c r="AP52" s="193">
        <f t="shared" si="42"/>
        <v>1989</v>
      </c>
      <c r="AQ52" s="144">
        <f t="shared" si="35"/>
        <v>28.826086956521738</v>
      </c>
      <c r="AR52" s="193">
        <f t="shared" si="42"/>
        <v>145</v>
      </c>
      <c r="AS52" s="193">
        <f t="shared" si="42"/>
        <v>4323</v>
      </c>
      <c r="AT52" s="144">
        <f t="shared" si="37"/>
        <v>29.813793103448276</v>
      </c>
      <c r="AU52" s="193">
        <f t="shared" si="42"/>
        <v>1518</v>
      </c>
      <c r="AV52" s="193">
        <f t="shared" si="42"/>
        <v>47186</v>
      </c>
      <c r="AW52" s="144">
        <f t="shared" si="39"/>
        <v>31.084321475625824</v>
      </c>
      <c r="AX52" s="133"/>
    </row>
    <row r="53" spans="1:50" customFormat="1" ht="24" hidden="1" customHeight="1" x14ac:dyDescent="0.25">
      <c r="A53" s="152" t="s">
        <v>337</v>
      </c>
      <c r="B53" s="189">
        <v>11</v>
      </c>
      <c r="C53" s="189">
        <v>11</v>
      </c>
      <c r="D53" s="143">
        <f t="shared" si="41"/>
        <v>1</v>
      </c>
      <c r="E53" s="152">
        <v>1</v>
      </c>
      <c r="F53" s="152">
        <v>18</v>
      </c>
      <c r="G53" s="144">
        <f t="shared" ref="G53:G60" si="43">F53/E53</f>
        <v>18</v>
      </c>
      <c r="H53" s="152">
        <v>1</v>
      </c>
      <c r="I53" s="152">
        <v>18</v>
      </c>
      <c r="J53" s="144">
        <f t="shared" si="22"/>
        <v>18</v>
      </c>
      <c r="K53" s="152">
        <v>1</v>
      </c>
      <c r="L53" s="152">
        <v>21</v>
      </c>
      <c r="M53" s="144">
        <f t="shared" si="23"/>
        <v>21</v>
      </c>
      <c r="N53" s="152">
        <v>1</v>
      </c>
      <c r="O53" s="152">
        <v>18</v>
      </c>
      <c r="P53" s="144">
        <f t="shared" si="24"/>
        <v>18</v>
      </c>
      <c r="Q53" s="194">
        <f>H53+K53+N53+T53</f>
        <v>4</v>
      </c>
      <c r="R53" s="194">
        <f>I53+L53+O53+U53</f>
        <v>76</v>
      </c>
      <c r="S53" s="144">
        <f t="shared" si="26"/>
        <v>19</v>
      </c>
      <c r="T53" s="152">
        <v>1</v>
      </c>
      <c r="U53" s="152">
        <v>19</v>
      </c>
      <c r="V53" s="144">
        <f t="shared" si="27"/>
        <v>19</v>
      </c>
      <c r="W53" s="152">
        <v>1</v>
      </c>
      <c r="X53" s="152">
        <v>22</v>
      </c>
      <c r="Y53" s="144">
        <f t="shared" si="28"/>
        <v>22</v>
      </c>
      <c r="Z53" s="152">
        <v>2</v>
      </c>
      <c r="AA53" s="152">
        <v>25</v>
      </c>
      <c r="AB53" s="147">
        <f t="shared" si="29"/>
        <v>12.5</v>
      </c>
      <c r="AC53" s="152">
        <v>1</v>
      </c>
      <c r="AD53" s="152">
        <v>20</v>
      </c>
      <c r="AE53" s="147">
        <f t="shared" si="30"/>
        <v>20</v>
      </c>
      <c r="AF53" s="152">
        <v>1</v>
      </c>
      <c r="AG53" s="152">
        <v>19</v>
      </c>
      <c r="AH53" s="147">
        <f t="shared" si="31"/>
        <v>19</v>
      </c>
      <c r="AI53" s="194">
        <f>W53+Z53+AC53+AF53+AL53</f>
        <v>6</v>
      </c>
      <c r="AJ53" s="194">
        <f>SUM(X53+AA53+AD53+AG53+AM53)</f>
        <v>102</v>
      </c>
      <c r="AK53" s="144">
        <f t="shared" si="33"/>
        <v>17</v>
      </c>
      <c r="AL53" s="152">
        <v>1</v>
      </c>
      <c r="AM53" s="152">
        <v>16</v>
      </c>
      <c r="AN53" s="144">
        <f t="shared" si="34"/>
        <v>16</v>
      </c>
      <c r="AO53" s="152"/>
      <c r="AP53" s="152"/>
      <c r="AQ53" s="144"/>
      <c r="AR53" s="149">
        <f t="shared" ref="AR53:AS62" si="44">AL53+AO53</f>
        <v>1</v>
      </c>
      <c r="AS53" s="149">
        <f t="shared" si="44"/>
        <v>16</v>
      </c>
      <c r="AT53" s="144">
        <f t="shared" si="37"/>
        <v>16</v>
      </c>
      <c r="AU53" s="195">
        <f>Q53+AI53+AR53</f>
        <v>11</v>
      </c>
      <c r="AV53" s="195">
        <f>R53+AJ53+AS53</f>
        <v>194</v>
      </c>
      <c r="AW53" s="144">
        <f t="shared" si="39"/>
        <v>17.636363636363637</v>
      </c>
    </row>
    <row r="54" spans="1:50" s="134" customFormat="1" ht="24.75" hidden="1" customHeight="1" x14ac:dyDescent="0.2">
      <c r="A54" s="190" t="s">
        <v>336</v>
      </c>
      <c r="B54" s="191">
        <f>SUM(B44,B51,B53)</f>
        <v>50</v>
      </c>
      <c r="C54" s="191">
        <f>SUM(C44,C51,C53)</f>
        <v>1183</v>
      </c>
      <c r="D54" s="143">
        <f t="shared" si="41"/>
        <v>23.66</v>
      </c>
      <c r="E54" s="191">
        <f>SUM(E44,E51,E53)</f>
        <v>155</v>
      </c>
      <c r="F54" s="191">
        <f>SUM(F44,F51,F53)</f>
        <v>4872</v>
      </c>
      <c r="G54" s="144">
        <f t="shared" si="43"/>
        <v>31.43225806451613</v>
      </c>
      <c r="H54" s="191">
        <f>SUM(H44,H51,H53)</f>
        <v>154</v>
      </c>
      <c r="I54" s="191">
        <f>SUM(I44,I51,I53)</f>
        <v>4860</v>
      </c>
      <c r="J54" s="144">
        <f t="shared" si="22"/>
        <v>31.558441558441558</v>
      </c>
      <c r="K54" s="191">
        <f>SUM(K44,K51,K53)</f>
        <v>156</v>
      </c>
      <c r="L54" s="191">
        <f>SUM(L44,L51,L53)</f>
        <v>4824</v>
      </c>
      <c r="M54" s="144">
        <f t="shared" si="23"/>
        <v>30.923076923076923</v>
      </c>
      <c r="N54" s="191">
        <f>SUM(N44,N51,N53)</f>
        <v>163</v>
      </c>
      <c r="O54" s="191">
        <f>SUM(O44,O51,O53)</f>
        <v>5055</v>
      </c>
      <c r="P54" s="144">
        <f t="shared" si="24"/>
        <v>31.012269938650306</v>
      </c>
      <c r="Q54" s="196">
        <f>SUM(Q44,Q51,Q53)</f>
        <v>628</v>
      </c>
      <c r="R54" s="196">
        <f>SUM(R44,R51,R53)</f>
        <v>19612</v>
      </c>
      <c r="S54" s="144">
        <f t="shared" si="26"/>
        <v>31.229299363057326</v>
      </c>
      <c r="T54" s="196">
        <f>SUM(T44,T51,T53)</f>
        <v>170</v>
      </c>
      <c r="U54" s="196">
        <f>SUM(U44,U51,U53)</f>
        <v>5301</v>
      </c>
      <c r="V54" s="144">
        <f t="shared" si="27"/>
        <v>31.182352941176472</v>
      </c>
      <c r="W54" s="191">
        <f>SUM(W44,W51,W53)</f>
        <v>151</v>
      </c>
      <c r="X54" s="191">
        <f>SUM(X44,X51,X53)</f>
        <v>4772</v>
      </c>
      <c r="Y54" s="144">
        <f t="shared" si="28"/>
        <v>31.602649006622517</v>
      </c>
      <c r="Z54" s="191">
        <f>SUM(Z44,Z51,Z53)</f>
        <v>149</v>
      </c>
      <c r="AA54" s="191">
        <f>SUM(AA44,AA51,AA53)</f>
        <v>4687</v>
      </c>
      <c r="AB54" s="147">
        <f t="shared" si="29"/>
        <v>31.456375838926174</v>
      </c>
      <c r="AC54" s="191">
        <f>SUM(AC44,AC51,AC53)</f>
        <v>149</v>
      </c>
      <c r="AD54" s="191">
        <f>SUM(AD44,AD51,AD53)</f>
        <v>4616</v>
      </c>
      <c r="AE54" s="147">
        <f t="shared" si="30"/>
        <v>30.979865771812079</v>
      </c>
      <c r="AF54" s="191">
        <f>SUM(AF44,AF51,AF53)</f>
        <v>136</v>
      </c>
      <c r="AG54" s="191">
        <f>SUM(AG44,AG51,AG53)</f>
        <v>4056</v>
      </c>
      <c r="AH54" s="147">
        <f t="shared" si="31"/>
        <v>29.823529411764707</v>
      </c>
      <c r="AI54" s="196">
        <f>SUM(AI44,AI51,AI53)</f>
        <v>755</v>
      </c>
      <c r="AJ54" s="196">
        <f>SUM(AJ44,AJ51,AJ53)</f>
        <v>23429</v>
      </c>
      <c r="AK54" s="144">
        <f t="shared" si="33"/>
        <v>31.0317880794702</v>
      </c>
      <c r="AL54" s="196">
        <f>SUM(AL44,AL51,AL53)</f>
        <v>77</v>
      </c>
      <c r="AM54" s="196">
        <f>SUM(AM44,AM51,AM53)</f>
        <v>2350</v>
      </c>
      <c r="AN54" s="144">
        <f t="shared" si="34"/>
        <v>30.519480519480521</v>
      </c>
      <c r="AO54" s="191">
        <f>SUM(AO44,AO51,AO53)</f>
        <v>69</v>
      </c>
      <c r="AP54" s="191">
        <f>SUM(AP44,AP51,AP53)</f>
        <v>1989</v>
      </c>
      <c r="AQ54" s="144">
        <f t="shared" ref="AQ54:AQ63" si="45">AP54/AO54</f>
        <v>28.826086956521738</v>
      </c>
      <c r="AR54" s="149">
        <f t="shared" si="44"/>
        <v>146</v>
      </c>
      <c r="AS54" s="149">
        <f t="shared" si="44"/>
        <v>4339</v>
      </c>
      <c r="AT54" s="144">
        <f t="shared" si="37"/>
        <v>29.719178082191782</v>
      </c>
      <c r="AU54" s="196">
        <f>SUM(AU44,AU51,AU53)</f>
        <v>1529</v>
      </c>
      <c r="AV54" s="196">
        <f>SUM(AV44,AV51,AV53)</f>
        <v>47380</v>
      </c>
      <c r="AW54" s="144">
        <f t="shared" si="39"/>
        <v>30.987573577501635</v>
      </c>
    </row>
    <row r="55" spans="1:50" ht="24" hidden="1" customHeight="1" x14ac:dyDescent="0.25">
      <c r="A55" s="197" t="s">
        <v>338</v>
      </c>
      <c r="B55" s="141">
        <v>0</v>
      </c>
      <c r="C55" s="142">
        <v>0</v>
      </c>
      <c r="D55" s="143">
        <v>0</v>
      </c>
      <c r="E55" s="151">
        <v>1</v>
      </c>
      <c r="F55" s="151">
        <v>24</v>
      </c>
      <c r="G55" s="144">
        <f t="shared" si="43"/>
        <v>24</v>
      </c>
      <c r="H55" s="151">
        <v>1</v>
      </c>
      <c r="I55" s="151">
        <v>24</v>
      </c>
      <c r="J55" s="144">
        <f t="shared" si="22"/>
        <v>24</v>
      </c>
      <c r="K55" s="151">
        <v>1</v>
      </c>
      <c r="L55" s="151">
        <v>13</v>
      </c>
      <c r="M55" s="144">
        <f t="shared" si="23"/>
        <v>13</v>
      </c>
      <c r="N55" s="151">
        <v>1</v>
      </c>
      <c r="O55" s="151">
        <v>20</v>
      </c>
      <c r="P55" s="144">
        <f t="shared" si="24"/>
        <v>20</v>
      </c>
      <c r="Q55" s="145">
        <f t="shared" ref="Q55:R61" si="46">H55+K55+N55+T55</f>
        <v>4</v>
      </c>
      <c r="R55" s="145">
        <f t="shared" si="46"/>
        <v>81</v>
      </c>
      <c r="S55" s="144">
        <f t="shared" si="26"/>
        <v>20.25</v>
      </c>
      <c r="T55" s="151">
        <v>1</v>
      </c>
      <c r="U55" s="151">
        <v>24</v>
      </c>
      <c r="V55" s="144">
        <f t="shared" si="27"/>
        <v>24</v>
      </c>
      <c r="W55" s="151">
        <v>1</v>
      </c>
      <c r="X55" s="151">
        <v>23</v>
      </c>
      <c r="Y55" s="144">
        <f t="shared" si="28"/>
        <v>23</v>
      </c>
      <c r="Z55" s="151">
        <v>1</v>
      </c>
      <c r="AA55" s="151">
        <v>12</v>
      </c>
      <c r="AB55" s="147">
        <f t="shared" si="29"/>
        <v>12</v>
      </c>
      <c r="AC55" s="151">
        <v>1</v>
      </c>
      <c r="AD55" s="151">
        <v>11</v>
      </c>
      <c r="AE55" s="147">
        <f t="shared" si="30"/>
        <v>11</v>
      </c>
      <c r="AF55" s="151">
        <v>1</v>
      </c>
      <c r="AG55" s="198">
        <v>17</v>
      </c>
      <c r="AH55" s="147">
        <f t="shared" si="31"/>
        <v>17</v>
      </c>
      <c r="AI55" s="148">
        <f t="shared" ref="AI55:AI61" si="47">W55+Z55+AC55+AF55+AL55</f>
        <v>5</v>
      </c>
      <c r="AJ55" s="148">
        <f t="shared" ref="AJ55:AJ61" si="48">SUM(X55+AA55+AD55+AG55+AM55)</f>
        <v>78</v>
      </c>
      <c r="AK55" s="144">
        <f t="shared" si="33"/>
        <v>15.6</v>
      </c>
      <c r="AL55" s="146">
        <v>1</v>
      </c>
      <c r="AM55" s="146">
        <v>15</v>
      </c>
      <c r="AN55" s="144">
        <f t="shared" si="34"/>
        <v>15</v>
      </c>
      <c r="AO55" s="151">
        <v>1</v>
      </c>
      <c r="AP55" s="198">
        <v>10</v>
      </c>
      <c r="AQ55" s="144">
        <f t="shared" si="45"/>
        <v>10</v>
      </c>
      <c r="AR55" s="149">
        <f t="shared" si="44"/>
        <v>2</v>
      </c>
      <c r="AS55" s="149">
        <f t="shared" si="44"/>
        <v>25</v>
      </c>
      <c r="AT55" s="144">
        <f t="shared" si="37"/>
        <v>12.5</v>
      </c>
      <c r="AU55" s="149">
        <f t="shared" ref="AU55:AV61" si="49">Q55+AI55+AR55</f>
        <v>11</v>
      </c>
      <c r="AV55" s="149">
        <f t="shared" si="49"/>
        <v>184</v>
      </c>
      <c r="AW55" s="144">
        <f t="shared" si="39"/>
        <v>16.727272727272727</v>
      </c>
    </row>
    <row r="56" spans="1:50" ht="24" hidden="1" customHeight="1" x14ac:dyDescent="0.25">
      <c r="A56" s="197" t="s">
        <v>339</v>
      </c>
      <c r="B56" s="141"/>
      <c r="C56" s="142"/>
      <c r="D56" s="143">
        <v>0</v>
      </c>
      <c r="E56" s="151">
        <v>2</v>
      </c>
      <c r="F56" s="151">
        <v>35</v>
      </c>
      <c r="G56" s="144">
        <f t="shared" si="43"/>
        <v>17.5</v>
      </c>
      <c r="H56" s="151">
        <v>2</v>
      </c>
      <c r="I56" s="151">
        <v>35</v>
      </c>
      <c r="J56" s="144">
        <f t="shared" si="22"/>
        <v>17.5</v>
      </c>
      <c r="K56" s="151">
        <v>1</v>
      </c>
      <c r="L56" s="151">
        <v>18</v>
      </c>
      <c r="M56" s="144">
        <f t="shared" si="23"/>
        <v>18</v>
      </c>
      <c r="N56" s="151">
        <v>1</v>
      </c>
      <c r="O56" s="151">
        <v>18</v>
      </c>
      <c r="P56" s="144">
        <f t="shared" si="24"/>
        <v>18</v>
      </c>
      <c r="Q56" s="145">
        <f t="shared" si="46"/>
        <v>6</v>
      </c>
      <c r="R56" s="145">
        <f t="shared" si="46"/>
        <v>115</v>
      </c>
      <c r="S56" s="144">
        <f t="shared" si="26"/>
        <v>19.166666666666668</v>
      </c>
      <c r="T56" s="151">
        <v>2</v>
      </c>
      <c r="U56" s="151">
        <v>44</v>
      </c>
      <c r="V56" s="144">
        <f t="shared" si="27"/>
        <v>22</v>
      </c>
      <c r="W56" s="151">
        <v>2</v>
      </c>
      <c r="X56" s="151">
        <v>26</v>
      </c>
      <c r="Y56" s="144">
        <f t="shared" si="28"/>
        <v>13</v>
      </c>
      <c r="Z56" s="151">
        <v>1</v>
      </c>
      <c r="AA56" s="151">
        <v>13</v>
      </c>
      <c r="AB56" s="147">
        <f t="shared" si="29"/>
        <v>13</v>
      </c>
      <c r="AC56" s="151">
        <v>1</v>
      </c>
      <c r="AD56" s="151">
        <v>12</v>
      </c>
      <c r="AE56" s="147">
        <f t="shared" si="30"/>
        <v>12</v>
      </c>
      <c r="AF56" s="151">
        <v>1</v>
      </c>
      <c r="AG56" s="151">
        <v>9</v>
      </c>
      <c r="AH56" s="147">
        <f t="shared" si="31"/>
        <v>9</v>
      </c>
      <c r="AI56" s="148">
        <f t="shared" si="47"/>
        <v>6</v>
      </c>
      <c r="AJ56" s="148">
        <f t="shared" si="48"/>
        <v>82</v>
      </c>
      <c r="AK56" s="144">
        <f t="shared" si="33"/>
        <v>13.666666666666666</v>
      </c>
      <c r="AL56" s="146">
        <v>1</v>
      </c>
      <c r="AM56" s="146">
        <v>22</v>
      </c>
      <c r="AN56" s="144">
        <f t="shared" si="34"/>
        <v>22</v>
      </c>
      <c r="AO56" s="151">
        <v>0</v>
      </c>
      <c r="AP56" s="151">
        <v>0</v>
      </c>
      <c r="AQ56" s="144">
        <v>0</v>
      </c>
      <c r="AR56" s="149">
        <f t="shared" si="44"/>
        <v>1</v>
      </c>
      <c r="AS56" s="149">
        <f t="shared" si="44"/>
        <v>22</v>
      </c>
      <c r="AT56" s="144">
        <f t="shared" si="37"/>
        <v>22</v>
      </c>
      <c r="AU56" s="149">
        <f t="shared" si="49"/>
        <v>13</v>
      </c>
      <c r="AV56" s="149">
        <f t="shared" si="49"/>
        <v>219</v>
      </c>
      <c r="AW56" s="144">
        <f t="shared" si="39"/>
        <v>16.846153846153847</v>
      </c>
    </row>
    <row r="57" spans="1:50" ht="24" hidden="1" customHeight="1" x14ac:dyDescent="0.25">
      <c r="A57" s="197" t="s">
        <v>340</v>
      </c>
      <c r="B57" s="141">
        <v>0</v>
      </c>
      <c r="C57" s="142">
        <v>0</v>
      </c>
      <c r="D57" s="143">
        <v>0</v>
      </c>
      <c r="E57" s="151">
        <v>1</v>
      </c>
      <c r="F57" s="151">
        <v>5</v>
      </c>
      <c r="G57" s="144">
        <f t="shared" si="43"/>
        <v>5</v>
      </c>
      <c r="H57" s="151">
        <v>0</v>
      </c>
      <c r="I57" s="151">
        <v>0</v>
      </c>
      <c r="J57" s="144">
        <v>0</v>
      </c>
      <c r="K57" s="151">
        <v>1</v>
      </c>
      <c r="L57" s="151">
        <v>3</v>
      </c>
      <c r="M57" s="144">
        <f t="shared" si="23"/>
        <v>3</v>
      </c>
      <c r="N57" s="151">
        <v>1</v>
      </c>
      <c r="O57" s="151">
        <v>3</v>
      </c>
      <c r="P57" s="144">
        <f t="shared" si="24"/>
        <v>3</v>
      </c>
      <c r="Q57" s="145">
        <f t="shared" si="46"/>
        <v>3</v>
      </c>
      <c r="R57" s="145">
        <f t="shared" si="46"/>
        <v>9</v>
      </c>
      <c r="S57" s="144">
        <f t="shared" si="26"/>
        <v>3</v>
      </c>
      <c r="T57" s="151">
        <v>1</v>
      </c>
      <c r="U57" s="151">
        <v>3</v>
      </c>
      <c r="V57" s="144">
        <f t="shared" si="27"/>
        <v>3</v>
      </c>
      <c r="W57" s="151">
        <v>1</v>
      </c>
      <c r="X57" s="151">
        <v>3</v>
      </c>
      <c r="Y57" s="144">
        <f t="shared" si="28"/>
        <v>3</v>
      </c>
      <c r="Z57" s="151">
        <v>1</v>
      </c>
      <c r="AA57" s="151">
        <v>4</v>
      </c>
      <c r="AB57" s="147">
        <f t="shared" si="29"/>
        <v>4</v>
      </c>
      <c r="AC57" s="151">
        <v>1</v>
      </c>
      <c r="AD57" s="151">
        <v>4</v>
      </c>
      <c r="AE57" s="147">
        <f t="shared" si="30"/>
        <v>4</v>
      </c>
      <c r="AF57" s="151">
        <v>1</v>
      </c>
      <c r="AG57" s="151">
        <v>3</v>
      </c>
      <c r="AH57" s="147">
        <f t="shared" si="31"/>
        <v>3</v>
      </c>
      <c r="AI57" s="148">
        <f t="shared" si="47"/>
        <v>4</v>
      </c>
      <c r="AJ57" s="148">
        <f t="shared" si="48"/>
        <v>14</v>
      </c>
      <c r="AK57" s="144">
        <f t="shared" si="33"/>
        <v>3.5</v>
      </c>
      <c r="AL57" s="185">
        <v>0</v>
      </c>
      <c r="AM57" s="185">
        <v>0</v>
      </c>
      <c r="AN57" s="144">
        <v>0</v>
      </c>
      <c r="AO57" s="151">
        <v>1</v>
      </c>
      <c r="AP57" s="151">
        <v>3</v>
      </c>
      <c r="AQ57" s="144">
        <f t="shared" si="45"/>
        <v>3</v>
      </c>
      <c r="AR57" s="149">
        <f t="shared" si="44"/>
        <v>1</v>
      </c>
      <c r="AS57" s="149">
        <f t="shared" si="44"/>
        <v>3</v>
      </c>
      <c r="AT57" s="144">
        <f t="shared" si="37"/>
        <v>3</v>
      </c>
      <c r="AU57" s="149">
        <f t="shared" si="49"/>
        <v>8</v>
      </c>
      <c r="AV57" s="149">
        <f t="shared" si="49"/>
        <v>26</v>
      </c>
      <c r="AW57" s="144">
        <f t="shared" si="39"/>
        <v>3.25</v>
      </c>
    </row>
    <row r="58" spans="1:50" s="202" customFormat="1" ht="24.75" hidden="1" customHeight="1" x14ac:dyDescent="0.25">
      <c r="A58" s="199" t="s">
        <v>341</v>
      </c>
      <c r="B58" s="200"/>
      <c r="C58" s="200"/>
      <c r="D58" s="143">
        <v>0</v>
      </c>
      <c r="E58" s="201">
        <v>1</v>
      </c>
      <c r="F58" s="200">
        <v>8</v>
      </c>
      <c r="G58" s="144">
        <f t="shared" si="43"/>
        <v>8</v>
      </c>
      <c r="H58" s="201">
        <v>1</v>
      </c>
      <c r="I58" s="200">
        <v>8</v>
      </c>
      <c r="J58" s="144">
        <f t="shared" si="22"/>
        <v>8</v>
      </c>
      <c r="K58" s="200">
        <v>1</v>
      </c>
      <c r="L58" s="200">
        <v>8</v>
      </c>
      <c r="M58" s="144">
        <f t="shared" si="23"/>
        <v>8</v>
      </c>
      <c r="N58" s="200">
        <v>1</v>
      </c>
      <c r="O58" s="200">
        <v>2</v>
      </c>
      <c r="P58" s="144">
        <f t="shared" si="24"/>
        <v>2</v>
      </c>
      <c r="Q58" s="145">
        <f t="shared" si="46"/>
        <v>4</v>
      </c>
      <c r="R58" s="145">
        <f t="shared" si="46"/>
        <v>22</v>
      </c>
      <c r="S58" s="144">
        <f t="shared" si="26"/>
        <v>5.5</v>
      </c>
      <c r="T58" s="200">
        <v>1</v>
      </c>
      <c r="U58" s="200">
        <v>4</v>
      </c>
      <c r="V58" s="144">
        <f t="shared" si="27"/>
        <v>4</v>
      </c>
      <c r="W58" s="200">
        <v>0</v>
      </c>
      <c r="X58" s="200">
        <v>0</v>
      </c>
      <c r="Y58" s="144">
        <v>0</v>
      </c>
      <c r="Z58" s="200">
        <v>1</v>
      </c>
      <c r="AA58" s="200">
        <v>3</v>
      </c>
      <c r="AB58" s="147">
        <f t="shared" si="29"/>
        <v>3</v>
      </c>
      <c r="AC58" s="200">
        <v>1</v>
      </c>
      <c r="AD58" s="200">
        <v>5</v>
      </c>
      <c r="AE58" s="147">
        <f t="shared" si="30"/>
        <v>5</v>
      </c>
      <c r="AF58" s="200">
        <v>1</v>
      </c>
      <c r="AG58" s="200">
        <v>3</v>
      </c>
      <c r="AH58" s="147">
        <f t="shared" si="31"/>
        <v>3</v>
      </c>
      <c r="AI58" s="148">
        <f t="shared" si="47"/>
        <v>4</v>
      </c>
      <c r="AJ58" s="148">
        <f t="shared" si="48"/>
        <v>13</v>
      </c>
      <c r="AK58" s="144">
        <f t="shared" si="33"/>
        <v>3.25</v>
      </c>
      <c r="AL58" s="146">
        <v>1</v>
      </c>
      <c r="AM58" s="146">
        <v>2</v>
      </c>
      <c r="AN58" s="144">
        <f t="shared" si="34"/>
        <v>2</v>
      </c>
      <c r="AO58" s="200"/>
      <c r="AP58" s="200"/>
      <c r="AQ58" s="144">
        <v>0</v>
      </c>
      <c r="AR58" s="149">
        <f t="shared" si="44"/>
        <v>1</v>
      </c>
      <c r="AS58" s="149">
        <f t="shared" si="44"/>
        <v>2</v>
      </c>
      <c r="AT58" s="144">
        <v>0</v>
      </c>
      <c r="AU58" s="149">
        <f t="shared" si="49"/>
        <v>9</v>
      </c>
      <c r="AV58" s="149">
        <f t="shared" si="49"/>
        <v>37</v>
      </c>
      <c r="AW58" s="144">
        <f t="shared" si="39"/>
        <v>4.1111111111111107</v>
      </c>
    </row>
    <row r="59" spans="1:50" ht="24.75" hidden="1" customHeight="1" x14ac:dyDescent="0.25">
      <c r="A59" s="203" t="s">
        <v>342</v>
      </c>
      <c r="B59" s="204"/>
      <c r="C59" s="205"/>
      <c r="D59" s="143">
        <v>0</v>
      </c>
      <c r="E59" s="151">
        <v>1</v>
      </c>
      <c r="F59" s="151">
        <v>21</v>
      </c>
      <c r="G59" s="144">
        <f t="shared" si="43"/>
        <v>21</v>
      </c>
      <c r="H59" s="151">
        <v>1</v>
      </c>
      <c r="I59" s="151">
        <v>21</v>
      </c>
      <c r="J59" s="144">
        <f t="shared" si="22"/>
        <v>21</v>
      </c>
      <c r="K59" s="151">
        <v>1</v>
      </c>
      <c r="L59" s="151">
        <v>14</v>
      </c>
      <c r="M59" s="144">
        <f t="shared" si="23"/>
        <v>14</v>
      </c>
      <c r="N59" s="151">
        <v>1</v>
      </c>
      <c r="O59" s="151">
        <v>19</v>
      </c>
      <c r="P59" s="144">
        <f t="shared" si="24"/>
        <v>19</v>
      </c>
      <c r="Q59" s="145">
        <f t="shared" si="46"/>
        <v>4</v>
      </c>
      <c r="R59" s="145">
        <f t="shared" si="46"/>
        <v>68</v>
      </c>
      <c r="S59" s="144">
        <f t="shared" si="26"/>
        <v>17</v>
      </c>
      <c r="T59" s="151">
        <v>1</v>
      </c>
      <c r="U59" s="151">
        <v>14</v>
      </c>
      <c r="V59" s="144">
        <f t="shared" si="27"/>
        <v>14</v>
      </c>
      <c r="W59" s="151"/>
      <c r="X59" s="151"/>
      <c r="Y59" s="144">
        <v>0</v>
      </c>
      <c r="Z59" s="151"/>
      <c r="AA59" s="151"/>
      <c r="AB59" s="147">
        <v>0</v>
      </c>
      <c r="AC59" s="151"/>
      <c r="AD59" s="151"/>
      <c r="AE59" s="147">
        <v>0</v>
      </c>
      <c r="AF59" s="151"/>
      <c r="AG59" s="151"/>
      <c r="AH59" s="147">
        <v>0</v>
      </c>
      <c r="AI59" s="148">
        <f t="shared" si="47"/>
        <v>0</v>
      </c>
      <c r="AJ59" s="148">
        <f t="shared" si="48"/>
        <v>0</v>
      </c>
      <c r="AK59" s="144">
        <v>0</v>
      </c>
      <c r="AL59" s="146"/>
      <c r="AM59" s="146"/>
      <c r="AN59" s="144">
        <v>0</v>
      </c>
      <c r="AO59" s="151"/>
      <c r="AP59" s="151"/>
      <c r="AQ59" s="144">
        <v>0</v>
      </c>
      <c r="AR59" s="149">
        <f t="shared" si="44"/>
        <v>0</v>
      </c>
      <c r="AS59" s="149">
        <f t="shared" si="44"/>
        <v>0</v>
      </c>
      <c r="AT59" s="144">
        <v>0</v>
      </c>
      <c r="AU59" s="149">
        <f t="shared" si="49"/>
        <v>4</v>
      </c>
      <c r="AV59" s="149">
        <f t="shared" si="49"/>
        <v>68</v>
      </c>
      <c r="AW59" s="144">
        <f t="shared" si="39"/>
        <v>17</v>
      </c>
    </row>
    <row r="60" spans="1:50" ht="24.75" hidden="1" customHeight="1" x14ac:dyDescent="0.25">
      <c r="A60" s="203" t="s">
        <v>343</v>
      </c>
      <c r="B60" s="204">
        <v>0</v>
      </c>
      <c r="C60" s="205">
        <v>0</v>
      </c>
      <c r="D60" s="143">
        <v>0</v>
      </c>
      <c r="E60" s="151">
        <v>2</v>
      </c>
      <c r="F60" s="151">
        <v>10</v>
      </c>
      <c r="G60" s="144">
        <f t="shared" si="43"/>
        <v>5</v>
      </c>
      <c r="H60" s="151">
        <v>2</v>
      </c>
      <c r="I60" s="151">
        <v>10</v>
      </c>
      <c r="J60" s="144">
        <f t="shared" si="22"/>
        <v>5</v>
      </c>
      <c r="K60" s="151">
        <v>2</v>
      </c>
      <c r="L60" s="151">
        <v>11</v>
      </c>
      <c r="M60" s="144">
        <f t="shared" si="23"/>
        <v>5.5</v>
      </c>
      <c r="N60" s="151">
        <v>2</v>
      </c>
      <c r="O60" s="151">
        <v>11</v>
      </c>
      <c r="P60" s="144">
        <f t="shared" si="24"/>
        <v>5.5</v>
      </c>
      <c r="Q60" s="145">
        <f t="shared" si="46"/>
        <v>7</v>
      </c>
      <c r="R60" s="145">
        <f t="shared" si="46"/>
        <v>39</v>
      </c>
      <c r="S60" s="144">
        <f t="shared" si="26"/>
        <v>5.5714285714285712</v>
      </c>
      <c r="T60" s="151">
        <v>1</v>
      </c>
      <c r="U60" s="151">
        <v>7</v>
      </c>
      <c r="V60" s="144">
        <f t="shared" si="27"/>
        <v>7</v>
      </c>
      <c r="W60" s="151">
        <v>2</v>
      </c>
      <c r="X60" s="151">
        <v>13</v>
      </c>
      <c r="Y60" s="144">
        <f t="shared" si="28"/>
        <v>6.5</v>
      </c>
      <c r="Z60" s="151">
        <v>2</v>
      </c>
      <c r="AA60" s="151">
        <v>10</v>
      </c>
      <c r="AB60" s="147">
        <f t="shared" si="29"/>
        <v>5</v>
      </c>
      <c r="AC60" s="151">
        <v>2</v>
      </c>
      <c r="AD60" s="151">
        <v>24</v>
      </c>
      <c r="AE60" s="147">
        <f t="shared" si="30"/>
        <v>12</v>
      </c>
      <c r="AF60" s="151">
        <v>1</v>
      </c>
      <c r="AG60" s="151">
        <v>11</v>
      </c>
      <c r="AH60" s="147">
        <f t="shared" si="31"/>
        <v>11</v>
      </c>
      <c r="AI60" s="148">
        <f t="shared" si="47"/>
        <v>8</v>
      </c>
      <c r="AJ60" s="148">
        <f t="shared" si="48"/>
        <v>62</v>
      </c>
      <c r="AK60" s="144">
        <f t="shared" si="33"/>
        <v>7.75</v>
      </c>
      <c r="AL60" s="146">
        <v>1</v>
      </c>
      <c r="AM60" s="146">
        <v>4</v>
      </c>
      <c r="AN60" s="144">
        <f t="shared" si="34"/>
        <v>4</v>
      </c>
      <c r="AO60" s="151">
        <v>1</v>
      </c>
      <c r="AP60" s="151">
        <v>6</v>
      </c>
      <c r="AQ60" s="144">
        <f t="shared" si="45"/>
        <v>6</v>
      </c>
      <c r="AR60" s="149">
        <f t="shared" si="44"/>
        <v>2</v>
      </c>
      <c r="AS60" s="149">
        <f t="shared" si="44"/>
        <v>10</v>
      </c>
      <c r="AT60" s="144">
        <f t="shared" si="37"/>
        <v>5</v>
      </c>
      <c r="AU60" s="149">
        <f t="shared" si="49"/>
        <v>17</v>
      </c>
      <c r="AV60" s="149">
        <f t="shared" si="49"/>
        <v>111</v>
      </c>
      <c r="AW60" s="144">
        <f t="shared" si="39"/>
        <v>6.5294117647058822</v>
      </c>
    </row>
    <row r="61" spans="1:50" ht="24" hidden="1" customHeight="1" x14ac:dyDescent="0.25">
      <c r="A61" s="206" t="s">
        <v>344</v>
      </c>
      <c r="B61" s="188"/>
      <c r="C61" s="188">
        <v>0</v>
      </c>
      <c r="D61" s="143">
        <v>0</v>
      </c>
      <c r="E61" s="151"/>
      <c r="F61" s="151"/>
      <c r="G61" s="144">
        <v>0</v>
      </c>
      <c r="H61" s="151"/>
      <c r="I61" s="151"/>
      <c r="J61" s="144">
        <v>0</v>
      </c>
      <c r="K61" s="151"/>
      <c r="L61" s="151"/>
      <c r="M61" s="144">
        <v>0</v>
      </c>
      <c r="N61" s="151"/>
      <c r="O61" s="151"/>
      <c r="P61" s="144">
        <v>0</v>
      </c>
      <c r="Q61" s="145">
        <f t="shared" si="46"/>
        <v>0</v>
      </c>
      <c r="R61" s="145">
        <f t="shared" si="46"/>
        <v>0</v>
      </c>
      <c r="S61" s="144">
        <v>0</v>
      </c>
      <c r="T61" s="151"/>
      <c r="U61" s="151"/>
      <c r="V61" s="144">
        <v>0</v>
      </c>
      <c r="W61" s="151"/>
      <c r="X61" s="151"/>
      <c r="Y61" s="144">
        <v>0</v>
      </c>
      <c r="Z61" s="151"/>
      <c r="AA61" s="151"/>
      <c r="AB61" s="147">
        <v>0</v>
      </c>
      <c r="AC61" s="151">
        <v>3</v>
      </c>
      <c r="AD61" s="151">
        <v>39</v>
      </c>
      <c r="AE61" s="147">
        <f t="shared" si="30"/>
        <v>13</v>
      </c>
      <c r="AF61" s="151">
        <v>3</v>
      </c>
      <c r="AG61" s="151">
        <v>40</v>
      </c>
      <c r="AH61" s="147">
        <f t="shared" si="31"/>
        <v>13.333333333333334</v>
      </c>
      <c r="AI61" s="148">
        <f t="shared" si="47"/>
        <v>7</v>
      </c>
      <c r="AJ61" s="148">
        <f t="shared" si="48"/>
        <v>104</v>
      </c>
      <c r="AK61" s="144">
        <f t="shared" si="33"/>
        <v>14.857142857142858</v>
      </c>
      <c r="AL61" s="146">
        <v>1</v>
      </c>
      <c r="AM61" s="146">
        <v>25</v>
      </c>
      <c r="AN61" s="144">
        <f t="shared" si="34"/>
        <v>25</v>
      </c>
      <c r="AO61" s="151">
        <v>1</v>
      </c>
      <c r="AP61" s="151">
        <v>7</v>
      </c>
      <c r="AQ61" s="144">
        <f t="shared" si="45"/>
        <v>7</v>
      </c>
      <c r="AR61" s="149">
        <f t="shared" si="44"/>
        <v>2</v>
      </c>
      <c r="AS61" s="149">
        <f t="shared" si="44"/>
        <v>32</v>
      </c>
      <c r="AT61" s="144">
        <f t="shared" si="37"/>
        <v>16</v>
      </c>
      <c r="AU61" s="149">
        <f t="shared" si="49"/>
        <v>9</v>
      </c>
      <c r="AV61" s="149">
        <f t="shared" si="49"/>
        <v>136</v>
      </c>
      <c r="AW61" s="144">
        <f t="shared" si="39"/>
        <v>15.111111111111111</v>
      </c>
    </row>
    <row r="62" spans="1:50" s="134" customFormat="1" ht="30" hidden="1" customHeight="1" x14ac:dyDescent="0.2">
      <c r="A62" s="190" t="s">
        <v>345</v>
      </c>
      <c r="B62" s="191">
        <f>SUM(B55:B61)</f>
        <v>0</v>
      </c>
      <c r="C62" s="191">
        <f>SUM(C55:C61)</f>
        <v>0</v>
      </c>
      <c r="D62" s="143">
        <v>0</v>
      </c>
      <c r="E62" s="191">
        <f>SUM(E55:E61)</f>
        <v>8</v>
      </c>
      <c r="F62" s="191">
        <f>SUM(F55:F61)</f>
        <v>103</v>
      </c>
      <c r="G62" s="144">
        <f t="shared" ref="G62:G63" si="50">F62/E62</f>
        <v>12.875</v>
      </c>
      <c r="H62" s="191">
        <f>SUM(H55:H61)</f>
        <v>7</v>
      </c>
      <c r="I62" s="191">
        <f>SUM(I55:I61)</f>
        <v>98</v>
      </c>
      <c r="J62" s="144">
        <f t="shared" si="22"/>
        <v>14</v>
      </c>
      <c r="K62" s="191">
        <f>SUM(K55:K61)</f>
        <v>7</v>
      </c>
      <c r="L62" s="191">
        <f>SUM(L55:L61)</f>
        <v>67</v>
      </c>
      <c r="M62" s="144">
        <f t="shared" si="23"/>
        <v>9.5714285714285712</v>
      </c>
      <c r="N62" s="191">
        <f>SUM(N55:N61)</f>
        <v>7</v>
      </c>
      <c r="O62" s="191">
        <f>SUM(O55:O61)</f>
        <v>73</v>
      </c>
      <c r="P62" s="144">
        <f t="shared" si="24"/>
        <v>10.428571428571429</v>
      </c>
      <c r="Q62" s="196">
        <f>SUM(Q55:Q61)</f>
        <v>28</v>
      </c>
      <c r="R62" s="196">
        <f>SUM(R55:R61)</f>
        <v>334</v>
      </c>
      <c r="S62" s="144">
        <f t="shared" si="26"/>
        <v>11.928571428571429</v>
      </c>
      <c r="T62" s="196">
        <f>SUM(T55:T61)</f>
        <v>7</v>
      </c>
      <c r="U62" s="196">
        <f>SUM(U55:U61)</f>
        <v>96</v>
      </c>
      <c r="V62" s="144">
        <f t="shared" si="27"/>
        <v>13.714285714285714</v>
      </c>
      <c r="W62" s="191">
        <f>SUM(W55:W61)</f>
        <v>6</v>
      </c>
      <c r="X62" s="191">
        <f>SUM(X55:X61)</f>
        <v>65</v>
      </c>
      <c r="Y62" s="144">
        <f t="shared" si="28"/>
        <v>10.833333333333334</v>
      </c>
      <c r="Z62" s="191">
        <f>SUM(Z55:Z61)</f>
        <v>6</v>
      </c>
      <c r="AA62" s="191">
        <f>SUM(AA55:AA61)</f>
        <v>42</v>
      </c>
      <c r="AB62" s="147">
        <f t="shared" si="29"/>
        <v>7</v>
      </c>
      <c r="AC62" s="191">
        <f>SUM(AC55:AC61)</f>
        <v>9</v>
      </c>
      <c r="AD62" s="191">
        <f>SUM(AD55:AD61)</f>
        <v>95</v>
      </c>
      <c r="AE62" s="147">
        <f t="shared" si="30"/>
        <v>10.555555555555555</v>
      </c>
      <c r="AF62" s="191">
        <f>SUM(AF55:AF61)</f>
        <v>8</v>
      </c>
      <c r="AG62" s="191">
        <f>SUM(AG55:AG61)</f>
        <v>83</v>
      </c>
      <c r="AH62" s="147">
        <f t="shared" si="31"/>
        <v>10.375</v>
      </c>
      <c r="AI62" s="196">
        <f>SUM(AI55:AI61)</f>
        <v>34</v>
      </c>
      <c r="AJ62" s="196">
        <f>SUM(AJ55:AJ61)</f>
        <v>353</v>
      </c>
      <c r="AK62" s="144">
        <f t="shared" si="33"/>
        <v>10.382352941176471</v>
      </c>
      <c r="AL62" s="196">
        <f>SUM(AL55:AL61)</f>
        <v>5</v>
      </c>
      <c r="AM62" s="196">
        <f>SUM(AM55:AM61)</f>
        <v>68</v>
      </c>
      <c r="AN62" s="144">
        <f t="shared" si="34"/>
        <v>13.6</v>
      </c>
      <c r="AO62" s="191">
        <f>SUM(AO55:AO61)</f>
        <v>4</v>
      </c>
      <c r="AP62" s="191">
        <f>SUM(AP55:AP61)</f>
        <v>26</v>
      </c>
      <c r="AQ62" s="144">
        <f t="shared" si="45"/>
        <v>6.5</v>
      </c>
      <c r="AR62" s="149">
        <f t="shared" si="44"/>
        <v>9</v>
      </c>
      <c r="AS62" s="149">
        <f t="shared" si="44"/>
        <v>94</v>
      </c>
      <c r="AT62" s="144">
        <f t="shared" si="37"/>
        <v>10.444444444444445</v>
      </c>
      <c r="AU62" s="196">
        <f>SUM(AU55:AU61)</f>
        <v>71</v>
      </c>
      <c r="AV62" s="196">
        <f>SUM(AV55:AV61)</f>
        <v>781</v>
      </c>
      <c r="AW62" s="144">
        <f t="shared" si="39"/>
        <v>11</v>
      </c>
    </row>
    <row r="63" spans="1:50" s="134" customFormat="1" ht="24.75" hidden="1" customHeight="1" x14ac:dyDescent="0.2">
      <c r="A63" s="207" t="s">
        <v>346</v>
      </c>
      <c r="B63" s="208">
        <f>SUM(B54,B62)</f>
        <v>50</v>
      </c>
      <c r="C63" s="208">
        <f>SUM(C54,C62)</f>
        <v>1183</v>
      </c>
      <c r="D63" s="143">
        <f t="shared" si="41"/>
        <v>23.66</v>
      </c>
      <c r="E63" s="208">
        <f>SUM(E54,E62)</f>
        <v>163</v>
      </c>
      <c r="F63" s="208">
        <f>SUM(F54,F62)</f>
        <v>4975</v>
      </c>
      <c r="G63" s="144">
        <f t="shared" si="50"/>
        <v>30.521472392638035</v>
      </c>
      <c r="H63" s="208">
        <f>SUM(H54,H62)</f>
        <v>161</v>
      </c>
      <c r="I63" s="208">
        <f>SUM(I54,I62)</f>
        <v>4958</v>
      </c>
      <c r="J63" s="144">
        <f t="shared" si="22"/>
        <v>30.795031055900623</v>
      </c>
      <c r="K63" s="208">
        <f>SUM(K54,K62)</f>
        <v>163</v>
      </c>
      <c r="L63" s="208">
        <f>SUM(L54,L62)</f>
        <v>4891</v>
      </c>
      <c r="M63" s="144">
        <f t="shared" si="23"/>
        <v>30.006134969325153</v>
      </c>
      <c r="N63" s="208">
        <f>SUM(N54,N62)</f>
        <v>170</v>
      </c>
      <c r="O63" s="208">
        <f>SUM(O54,O62)</f>
        <v>5128</v>
      </c>
      <c r="P63" s="144">
        <f t="shared" si="24"/>
        <v>30.164705882352941</v>
      </c>
      <c r="Q63" s="209">
        <f>SUM(Q54,Q62)</f>
        <v>656</v>
      </c>
      <c r="R63" s="209">
        <f>SUM(R54,R62)</f>
        <v>19946</v>
      </c>
      <c r="S63" s="144">
        <f t="shared" si="26"/>
        <v>30.405487804878049</v>
      </c>
      <c r="T63" s="209">
        <f>SUM(T54,T62)</f>
        <v>177</v>
      </c>
      <c r="U63" s="209">
        <f>SUM(U54,U62)</f>
        <v>5397</v>
      </c>
      <c r="V63" s="144">
        <f t="shared" si="27"/>
        <v>30.491525423728813</v>
      </c>
      <c r="W63" s="208">
        <f>SUM(W54,W62)</f>
        <v>157</v>
      </c>
      <c r="X63" s="208">
        <f>SUM(X54,X62)</f>
        <v>4837</v>
      </c>
      <c r="Y63" s="144">
        <f t="shared" si="28"/>
        <v>30.808917197452228</v>
      </c>
      <c r="Z63" s="208">
        <f>SUM(Z54,Z62)</f>
        <v>155</v>
      </c>
      <c r="AA63" s="208">
        <f>SUM(AA54,AA62)</f>
        <v>4729</v>
      </c>
      <c r="AB63" s="147">
        <f t="shared" si="29"/>
        <v>30.509677419354837</v>
      </c>
      <c r="AC63" s="208">
        <f>SUM(AC54,AC62)</f>
        <v>158</v>
      </c>
      <c r="AD63" s="208">
        <f>SUM(AD54,AD62)</f>
        <v>4711</v>
      </c>
      <c r="AE63" s="147">
        <f t="shared" si="30"/>
        <v>29.816455696202532</v>
      </c>
      <c r="AF63" s="208">
        <f>SUM(AF54,AF62)</f>
        <v>144</v>
      </c>
      <c r="AG63" s="208">
        <f>SUM(AG54,AG62)</f>
        <v>4139</v>
      </c>
      <c r="AH63" s="147">
        <f t="shared" si="31"/>
        <v>28.743055555555557</v>
      </c>
      <c r="AI63" s="209">
        <f>SUM(AI54,AI62)</f>
        <v>789</v>
      </c>
      <c r="AJ63" s="209">
        <f>SUM(AJ54,AJ62)</f>
        <v>23782</v>
      </c>
      <c r="AK63" s="144">
        <f t="shared" si="33"/>
        <v>30.141951837769327</v>
      </c>
      <c r="AL63" s="209">
        <f>SUM(AL54,AL62)</f>
        <v>82</v>
      </c>
      <c r="AM63" s="209">
        <f>SUM(AM54,AM62)</f>
        <v>2418</v>
      </c>
      <c r="AN63" s="144">
        <f t="shared" si="34"/>
        <v>29.487804878048781</v>
      </c>
      <c r="AO63" s="208">
        <f>SUM(AO54,AO62)</f>
        <v>73</v>
      </c>
      <c r="AP63" s="208">
        <f>SUM(AP54,AP62)</f>
        <v>2015</v>
      </c>
      <c r="AQ63" s="144">
        <f t="shared" si="45"/>
        <v>27.602739726027398</v>
      </c>
      <c r="AR63" s="209">
        <f>SUM(AR54,AR62)</f>
        <v>155</v>
      </c>
      <c r="AS63" s="209">
        <f>SUM(AS54,AS62)</f>
        <v>4433</v>
      </c>
      <c r="AT63" s="144">
        <f t="shared" si="37"/>
        <v>28.6</v>
      </c>
      <c r="AU63" s="209">
        <f>SUM(AU54,AU62)</f>
        <v>1600</v>
      </c>
      <c r="AV63" s="209">
        <f>SUM(AV54,AV62)</f>
        <v>48161</v>
      </c>
      <c r="AW63" s="144">
        <f t="shared" si="39"/>
        <v>30.100625000000001</v>
      </c>
    </row>
    <row r="64" spans="1:50" x14ac:dyDescent="0.25">
      <c r="C64" s="595"/>
      <c r="D64" s="595"/>
      <c r="E64" s="595"/>
      <c r="F64" s="595"/>
      <c r="G64" s="595"/>
      <c r="H64" s="595"/>
      <c r="I64" s="595"/>
      <c r="J64" s="595"/>
      <c r="K64" s="595"/>
      <c r="L64" s="595"/>
      <c r="M64" s="595"/>
    </row>
  </sheetData>
  <mergeCells count="24">
    <mergeCell ref="A1:Z1"/>
    <mergeCell ref="A2:U2"/>
    <mergeCell ref="A4:A5"/>
    <mergeCell ref="B4:D5"/>
    <mergeCell ref="E4:G5"/>
    <mergeCell ref="H4:J5"/>
    <mergeCell ref="K4:M5"/>
    <mergeCell ref="N4:P5"/>
    <mergeCell ref="Q4:S4"/>
    <mergeCell ref="T4:V5"/>
    <mergeCell ref="C64:M64"/>
    <mergeCell ref="AO4:AQ5"/>
    <mergeCell ref="AR4:AT4"/>
    <mergeCell ref="AU4:AW4"/>
    <mergeCell ref="Q5:S5"/>
    <mergeCell ref="AI5:AK5"/>
    <mergeCell ref="AR5:AT5"/>
    <mergeCell ref="AU5:AW5"/>
    <mergeCell ref="W4:Y5"/>
    <mergeCell ref="Z4:AB5"/>
    <mergeCell ref="AC4:AE5"/>
    <mergeCell ref="AF4:AH5"/>
    <mergeCell ref="AI4:AK4"/>
    <mergeCell ref="AL4:AN5"/>
  </mergeCells>
  <pageMargins left="0.11811023622047245" right="0.11811023622047245" top="0.15748031496062992" bottom="0.15748031496062992" header="0.31496062992125984" footer="0.31496062992125984"/>
  <pageSetup paperSize="9" scale="49" orientation="landscape"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22"/>
  <sheetViews>
    <sheetView view="pageBreakPreview" zoomScale="80" zoomScaleNormal="100" zoomScaleSheetLayoutView="80" workbookViewId="0">
      <selection activeCell="Z51" sqref="Z51"/>
    </sheetView>
  </sheetViews>
  <sheetFormatPr defaultRowHeight="18.75" x14ac:dyDescent="0.3"/>
  <cols>
    <col min="1" max="1" width="49.5703125" style="210" customWidth="1"/>
    <col min="2" max="2" width="19.85546875" style="210" bestFit="1" customWidth="1"/>
    <col min="3" max="3" width="17.5703125" style="210" customWidth="1"/>
    <col min="4" max="4" width="15.7109375" style="210" customWidth="1"/>
    <col min="5" max="5" width="15.28515625" style="210" customWidth="1"/>
    <col min="6" max="7" width="11.85546875" style="210" customWidth="1"/>
    <col min="8" max="16384" width="9.140625" style="210"/>
  </cols>
  <sheetData>
    <row r="1" spans="1:8" x14ac:dyDescent="0.3">
      <c r="A1" s="606" t="s">
        <v>347</v>
      </c>
      <c r="B1" s="606"/>
      <c r="C1" s="606"/>
      <c r="D1" s="606"/>
      <c r="E1" s="606"/>
    </row>
    <row r="2" spans="1:8" x14ac:dyDescent="0.3">
      <c r="A2" s="606" t="s">
        <v>348</v>
      </c>
      <c r="B2" s="606"/>
      <c r="C2" s="606"/>
      <c r="D2" s="606"/>
      <c r="E2" s="606"/>
    </row>
    <row r="3" spans="1:8" ht="21" customHeight="1" x14ac:dyDescent="0.3"/>
    <row r="4" spans="1:8" ht="27" customHeight="1" x14ac:dyDescent="0.3">
      <c r="A4" s="211" t="s">
        <v>349</v>
      </c>
    </row>
    <row r="5" spans="1:8" ht="18.75" customHeight="1" x14ac:dyDescent="0.3">
      <c r="A5" s="604" t="s">
        <v>350</v>
      </c>
      <c r="B5" s="605" t="s">
        <v>351</v>
      </c>
      <c r="C5" s="604" t="s">
        <v>233</v>
      </c>
      <c r="D5" s="604" t="s">
        <v>352</v>
      </c>
      <c r="E5" s="604"/>
      <c r="F5" s="601" t="s">
        <v>353</v>
      </c>
      <c r="G5" s="602"/>
      <c r="H5" s="603"/>
    </row>
    <row r="6" spans="1:8" ht="37.5" x14ac:dyDescent="0.3">
      <c r="A6" s="604"/>
      <c r="B6" s="605"/>
      <c r="C6" s="604"/>
      <c r="D6" s="212" t="s">
        <v>195</v>
      </c>
      <c r="E6" s="212" t="s">
        <v>354</v>
      </c>
      <c r="F6" s="213" t="s">
        <v>195</v>
      </c>
      <c r="G6" s="213" t="s">
        <v>354</v>
      </c>
      <c r="H6" s="214"/>
    </row>
    <row r="7" spans="1:8" x14ac:dyDescent="0.3">
      <c r="A7" s="215" t="s">
        <v>355</v>
      </c>
      <c r="B7" s="216">
        <f>'[1]4'!B7+'[1]10'!B7+'[1]12'!B7+'[1]15'!B7+'[1]17'!B7+'[1]21'!B7+'[1]22'!B7+'[1]23'!B7+'[1]25'!B7+'[1]29'!B7+'[1]30'!B7+[1]втл!B7++[1]десна!B7+[1]Він.Хут.!B7+[1]Великкруш.!B7+[1]Гавришівка!B7+[1]Малокруш.!B7+[1]Писарівка!B7+[1]Щітки!B7+[1]Стадниця!B7+'[1]1'!B7+'[1]2'!B7+'[1]3'!B7+'[1]5'!B7+'[1]6'!B7+'[1]7'!B7+'[1]8'!B7+'[1]9'!B7+'[1]11'!B7+'[1]13'!B7+'[1]14'!B7+'[1]16'!B7+'[1]18'!B7+'[1]19'!B7+'[1]20'!B7+'[1]24'!B7+'[1]26'!B7+'[1]27'!B7+'[1]31'!B7+'[1]32'!B7+'[1]33'!B7+'[1]34'!B7+'[1]35'!B7+'[1]36'!B7+[1]запас!B7+[1]запас1!B7</f>
        <v>646</v>
      </c>
      <c r="C7" s="216">
        <f>D7+E7</f>
        <v>19963</v>
      </c>
      <c r="D7" s="216">
        <f>'[1]4'!D7+'[1]10'!D7+'[1]12'!D7+'[1]15'!D7+'[1]17'!D7+'[1]21'!D7+'[1]22'!D7+'[1]23'!D7+'[1]25'!D7+'[1]29'!D7+'[1]30'!D7+[1]втл!D7++[1]десна!D7+[1]Він.Хут.!D7+[1]Великкруш.!D7+[1]Гавришівка!D7+[1]Малокруш.!D7+[1]Писарівка!D7+[1]Щітки!D7+[1]Стадниця!D7+'[1]1'!D7+'[1]2'!D7+'[1]3'!D7+'[1]5'!D7+'[1]6'!D7+'[1]7'!D7+'[1]8'!D7+'[1]9'!D7+'[1]11'!D7+'[1]13'!D7+'[1]14'!D7+'[1]16'!D7+'[1]18'!D7+'[1]19'!D7+'[1]20'!D7+'[1]24'!D7+'[1]26'!D7+'[1]27'!D7+'[1]31'!D7+'[1]32'!D7+'[1]33'!D7+'[1]34'!D7+'[1]35'!D7+'[1]36'!D7+[1]запас!D7+[1]запас1!D7</f>
        <v>10238</v>
      </c>
      <c r="E7" s="216">
        <f>'[1]4'!E7+'[1]10'!E7+'[1]12'!E7+'[1]15'!E7+'[1]17'!E7+'[1]21'!E7+'[1]22'!E7+'[1]23'!E7+'[1]25'!E7+'[1]29'!E7+'[1]30'!E7+[1]втл!E7++[1]десна!E7+[1]Він.Хут.!E7+[1]Великкруш.!E7+[1]Гавришівка!E7+[1]Малокруш.!E7+[1]Писарівка!E7+[1]Щітки!E7+[1]Стадниця!E7+'[1]1'!E7+'[1]2'!E7+'[1]3'!E7+'[1]5'!E7+'[1]6'!E7+'[1]7'!E7+'[1]8'!E7+'[1]9'!E7+'[1]11'!E7+'[1]13'!E7+'[1]14'!E7+'[1]16'!E7+'[1]18'!E7+'[1]19'!E7+'[1]20'!E7+'[1]24'!E7+'[1]26'!E7+'[1]27'!E7+'[1]31'!E7+'[1]32'!E7+'[1]33'!E7+'[1]34'!E7+'[1]35'!E7+'[1]36'!E7+[1]запас!E7+[1]запас1!E7</f>
        <v>9725</v>
      </c>
      <c r="F7" s="217">
        <f>D7/C7*100</f>
        <v>51.284877022491607</v>
      </c>
      <c r="G7" s="217">
        <f>E7/C7*100</f>
        <v>48.715122977508393</v>
      </c>
      <c r="H7" s="218">
        <f>F7+G7</f>
        <v>100</v>
      </c>
    </row>
    <row r="8" spans="1:8" x14ac:dyDescent="0.3">
      <c r="A8" s="215" t="s">
        <v>356</v>
      </c>
      <c r="B8" s="216">
        <f>'[1]4'!B8+'[1]10'!B8+'[1]12'!B8+'[1]15'!B8+'[1]17'!B8+'[1]21'!B8+'[1]22'!B8+'[1]23'!B8+'[1]25'!B8+'[1]29'!B8+'[1]30'!B8+[1]втл!B8++[1]десна!B8+[1]Він.Хут.!B8+[1]Великкруш.!B8+[1]Гавришівка!B8+[1]Малокруш.!B8+[1]Писарівка!B8+[1]Щітки!B8+[1]Стадниця!B8+'[1]1'!B8+'[1]2'!B8+'[1]3'!B8+'[1]5'!B8+'[1]6'!B8+'[1]7'!B8+'[1]8'!B8+'[1]9'!B8+'[1]11'!B8+'[1]13'!B8+'[1]14'!B8+'[1]16'!B8+'[1]18'!B8+'[1]19'!B8+'[1]20'!B8+'[1]24'!B8+'[1]26'!B8+'[1]27'!B8+'[1]31'!B8+'[1]32'!B8+'[1]33'!B8+'[1]34'!B8+'[1]35'!B8+'[1]36'!B8+[1]запас!B8+[1]запас1!B8</f>
        <v>708</v>
      </c>
      <c r="C8" s="216">
        <f t="shared" ref="C8:C9" si="0">D8+E8</f>
        <v>21644</v>
      </c>
      <c r="D8" s="216">
        <f>'[1]4'!D8+'[1]10'!D8+'[1]12'!D8+'[1]15'!D8+'[1]17'!D8+'[1]21'!D8+'[1]22'!D8+'[1]23'!D8+'[1]25'!D8+'[1]29'!D8+'[1]30'!D8+[1]втл!D8++[1]десна!D8+[1]Він.Хут.!D8+[1]Великкруш.!D8+[1]Гавришівка!D8+[1]Малокруш.!D8+[1]Писарівка!D8+[1]Щітки!D8+[1]Стадниця!D8+'[1]1'!D8+'[1]2'!D8+'[1]3'!D8+'[1]5'!D8+'[1]6'!D8+'[1]7'!D8+'[1]8'!D8+'[1]9'!D8+'[1]11'!D8+'[1]13'!D8+'[1]14'!D8+'[1]16'!D8+'[1]18'!D8+'[1]19'!D8+'[1]20'!D8+'[1]24'!D8+'[1]26'!D8+'[1]27'!D8+'[1]31'!D8+'[1]32'!D8+'[1]33'!D8+'[1]34'!D8+'[1]35'!D8+'[1]36'!D8+[1]запас!D8+[1]запас1!D8</f>
        <v>10978</v>
      </c>
      <c r="E8" s="216">
        <f>'[1]4'!E8+'[1]10'!E8+'[1]12'!E8+'[1]15'!E8+'[1]17'!E8+'[1]21'!E8+'[1]22'!E8+'[1]23'!E8+'[1]25'!E8+'[1]29'!E8+'[1]30'!E8+[1]втл!E8++[1]десна!E8+[1]Він.Хут.!E8+[1]Великкруш.!E8+[1]Гавришівка!E8+[1]Малокруш.!E8+[1]Писарівка!E8+[1]Щітки!E8+[1]Стадниця!E8+'[1]1'!E8+'[1]2'!E8+'[1]3'!E8+'[1]5'!E8+'[1]6'!E8+'[1]7'!E8+'[1]8'!E8+'[1]9'!E8+'[1]11'!E8+'[1]13'!E8+'[1]14'!E8+'[1]16'!E8+'[1]18'!E8+'[1]19'!E8+'[1]20'!E8+'[1]24'!E8+'[1]26'!E8+'[1]27'!E8+'[1]31'!E8+'[1]32'!E8+'[1]33'!E8+'[1]34'!E8+'[1]35'!E8+'[1]36'!E8+[1]запас!E8+[1]запас1!E8</f>
        <v>10666</v>
      </c>
      <c r="F8" s="217">
        <f>D8/C8*100</f>
        <v>50.72075401958972</v>
      </c>
      <c r="G8" s="217">
        <f>E8/C8*100</f>
        <v>49.279245980410273</v>
      </c>
      <c r="H8" s="218">
        <f>F8+G8</f>
        <v>100</v>
      </c>
    </row>
    <row r="9" spans="1:8" x14ac:dyDescent="0.3">
      <c r="A9" s="215" t="s">
        <v>357</v>
      </c>
      <c r="B9" s="216">
        <f>'[1]4'!B9+'[1]10'!B9+'[1]12'!B9+'[1]15'!B9+'[1]17'!B9+'[1]21'!B9+'[1]22'!B9+'[1]23'!B9+'[1]25'!B9+'[1]29'!B9+'[1]30'!B9+[1]втл!B9++[1]десна!B9+[1]Він.Хут.!B9+[1]Великкруш.!B9+[1]Гавришівка!B9+[1]Малокруш.!B9+[1]Писарівка!B9+[1]Щітки!B9+[1]Стадниця!B9+'[1]1'!B9+'[1]2'!B9+'[1]3'!B9+'[1]5'!B9+'[1]6'!B9+'[1]7'!B9+'[1]8'!B9+'[1]9'!B9+'[1]11'!B9+'[1]13'!B9+'[1]14'!B9+'[1]16'!B9+'[1]18'!B9+'[1]19'!B9+'[1]20'!B9+'[1]24'!B9+'[1]26'!B9+'[1]27'!B9+'[1]31'!B9+'[1]32'!B9+'[1]33'!B9+'[1]34'!B9+'[1]35'!B9+'[1]36'!B9+[1]запас!B9+[1]запас1!B9</f>
        <v>136</v>
      </c>
      <c r="C9" s="216">
        <f t="shared" si="0"/>
        <v>3963</v>
      </c>
      <c r="D9" s="216">
        <f>'[1]4'!D9+'[1]10'!D9+'[1]12'!D9+'[1]15'!D9+'[1]17'!D9+'[1]21'!D9+'[1]22'!D9+'[1]23'!D9+'[1]25'!D9+'[1]29'!D9+'[1]30'!D9+[1]втл!D9++[1]десна!D9+[1]Він.Хут.!D9+[1]Великкруш.!D9+[1]Гавришівка!D9+[1]Малокруш.!D9+[1]Писарівка!D9+[1]Щітки!D9+[1]Стадниця!D9+'[1]1'!D9+'[1]2'!D9+'[1]3'!D9+'[1]5'!D9+'[1]6'!D9+'[1]7'!D9+'[1]8'!D9+'[1]9'!D9+'[1]11'!D9+'[1]13'!D9+'[1]14'!D9+'[1]16'!D9+'[1]18'!D9+'[1]19'!D9+'[1]20'!D9+'[1]24'!D9+'[1]26'!D9+'[1]27'!D9+'[1]31'!D9+'[1]32'!D9+'[1]33'!D9+'[1]34'!D9+'[1]35'!D9+'[1]36'!D9+[1]запас!D9+[1]запас1!D9</f>
        <v>1749</v>
      </c>
      <c r="E9" s="216">
        <f>'[1]4'!E9+'[1]10'!E9+'[1]12'!E9+'[1]15'!E9+'[1]17'!E9+'[1]21'!E9+'[1]22'!E9+'[1]23'!E9+'[1]25'!E9+'[1]29'!E9+'[1]30'!E9+[1]втл!E9++[1]десна!E9+[1]Він.Хут.!E9+[1]Великкруш.!E9+[1]Гавришівка!E9+[1]Малокруш.!E9+[1]Писарівка!E9+[1]Щітки!E9+[1]Стадниця!E9+'[1]1'!E9+'[1]2'!E9+'[1]3'!E9+'[1]5'!E9+'[1]6'!E9+'[1]7'!E9+'[1]8'!E9+'[1]9'!E9+'[1]11'!E9+'[1]13'!E9+'[1]14'!E9+'[1]16'!E9+'[1]18'!E9+'[1]19'!E9+'[1]20'!E9+'[1]24'!E9+'[1]26'!E9+'[1]27'!E9+'[1]31'!E9+'[1]32'!E9+'[1]33'!E9+'[1]34'!E9+'[1]35'!E9+'[1]36'!E9+[1]запас!E9+[1]запас1!E9</f>
        <v>2214</v>
      </c>
      <c r="F9" s="217">
        <f t="shared" ref="F9" si="1">D9/C9*100</f>
        <v>44.133232399697199</v>
      </c>
      <c r="G9" s="217">
        <f t="shared" ref="G9" si="2">E9/C9*100</f>
        <v>55.866767600302801</v>
      </c>
      <c r="H9" s="218">
        <f t="shared" ref="H9:H10" si="3">F9+G9</f>
        <v>100</v>
      </c>
    </row>
    <row r="10" spans="1:8" x14ac:dyDescent="0.3">
      <c r="A10" s="219" t="s">
        <v>278</v>
      </c>
      <c r="B10" s="220">
        <f>SUM(B7:B9)</f>
        <v>1490</v>
      </c>
      <c r="C10" s="220">
        <f t="shared" ref="C10:E10" si="4">SUM(C7:C9)</f>
        <v>45570</v>
      </c>
      <c r="D10" s="220">
        <f t="shared" si="4"/>
        <v>22965</v>
      </c>
      <c r="E10" s="220">
        <f t="shared" si="4"/>
        <v>22605</v>
      </c>
      <c r="F10" s="221">
        <f>D10/C10*100</f>
        <v>50.394996708360765</v>
      </c>
      <c r="G10" s="221">
        <f>E10/C10*100</f>
        <v>49.605003291639235</v>
      </c>
      <c r="H10" s="222">
        <f t="shared" si="3"/>
        <v>100</v>
      </c>
    </row>
    <row r="11" spans="1:8" x14ac:dyDescent="0.3">
      <c r="A11" s="223"/>
      <c r="B11" s="224"/>
      <c r="C11" s="224"/>
      <c r="D11" s="224"/>
      <c r="E11" s="224"/>
      <c r="F11" s="225"/>
      <c r="G11" s="225"/>
      <c r="H11" s="226"/>
    </row>
    <row r="12" spans="1:8" x14ac:dyDescent="0.3">
      <c r="A12" s="223"/>
      <c r="B12" s="224"/>
      <c r="C12" s="224"/>
      <c r="D12" s="224"/>
      <c r="E12" s="224"/>
      <c r="F12" s="225"/>
      <c r="G12" s="225"/>
      <c r="H12" s="226"/>
    </row>
    <row r="13" spans="1:8" ht="14.25" customHeight="1" x14ac:dyDescent="0.3"/>
    <row r="14" spans="1:8" ht="18.75" customHeight="1" x14ac:dyDescent="0.3">
      <c r="A14" s="604" t="s">
        <v>350</v>
      </c>
      <c r="B14" s="605" t="s">
        <v>351</v>
      </c>
      <c r="C14" s="604" t="s">
        <v>233</v>
      </c>
      <c r="D14" s="604" t="s">
        <v>352</v>
      </c>
      <c r="E14" s="604"/>
      <c r="F14" s="601" t="s">
        <v>353</v>
      </c>
      <c r="G14" s="602"/>
      <c r="H14" s="603"/>
    </row>
    <row r="15" spans="1:8" ht="37.5" x14ac:dyDescent="0.3">
      <c r="A15" s="604"/>
      <c r="B15" s="605"/>
      <c r="C15" s="604"/>
      <c r="D15" s="212" t="s">
        <v>195</v>
      </c>
      <c r="E15" s="212" t="s">
        <v>354</v>
      </c>
      <c r="F15" s="213" t="s">
        <v>195</v>
      </c>
      <c r="G15" s="213" t="s">
        <v>354</v>
      </c>
      <c r="H15" s="214"/>
    </row>
    <row r="16" spans="1:8" s="229" customFormat="1" ht="36.75" customHeight="1" x14ac:dyDescent="0.25">
      <c r="A16" s="227" t="s">
        <v>358</v>
      </c>
      <c r="B16" s="216">
        <v>1499</v>
      </c>
      <c r="C16" s="212">
        <f>D16+E16</f>
        <v>46109</v>
      </c>
      <c r="D16" s="216">
        <f>46109*F16/100</f>
        <v>23238.936000000002</v>
      </c>
      <c r="E16" s="216">
        <f>46109*G16/100</f>
        <v>22870.063999999998</v>
      </c>
      <c r="F16" s="228">
        <v>50.4</v>
      </c>
      <c r="G16" s="228">
        <v>49.6</v>
      </c>
      <c r="H16" s="212">
        <f>F16+G16</f>
        <v>100</v>
      </c>
    </row>
    <row r="18" spans="1:5" x14ac:dyDescent="0.3">
      <c r="A18" s="210" t="s">
        <v>359</v>
      </c>
      <c r="C18" s="230"/>
      <c r="D18" s="230"/>
      <c r="E18" s="210" t="s">
        <v>215</v>
      </c>
    </row>
    <row r="19" spans="1:5" x14ac:dyDescent="0.3">
      <c r="C19" s="231"/>
      <c r="D19" s="231"/>
    </row>
    <row r="20" spans="1:5" hidden="1" x14ac:dyDescent="0.3">
      <c r="A20" s="210" t="s">
        <v>97</v>
      </c>
    </row>
    <row r="21" spans="1:5" hidden="1" x14ac:dyDescent="0.3"/>
    <row r="22" spans="1:5" hidden="1" x14ac:dyDescent="0.3">
      <c r="A22" s="210" t="s">
        <v>360</v>
      </c>
    </row>
  </sheetData>
  <mergeCells count="12">
    <mergeCell ref="A1:E1"/>
    <mergeCell ref="A2:E2"/>
    <mergeCell ref="A5:A6"/>
    <mergeCell ref="B5:B6"/>
    <mergeCell ref="C5:C6"/>
    <mergeCell ref="D5:E5"/>
    <mergeCell ref="F5:H5"/>
    <mergeCell ref="A14:A15"/>
    <mergeCell ref="B14:B15"/>
    <mergeCell ref="C14:C15"/>
    <mergeCell ref="D14:E14"/>
    <mergeCell ref="F14:H14"/>
  </mergeCells>
  <pageMargins left="0.51181102362204722" right="0.31496062992125984" top="0.35433070866141736" bottom="0.35433070866141736" header="0" footer="0"/>
  <pageSetup paperSize="9" scale="62"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8"/>
  <sheetViews>
    <sheetView view="pageBreakPreview" zoomScale="80" zoomScaleNormal="100" zoomScaleSheetLayoutView="80" workbookViewId="0">
      <pane xSplit="2" ySplit="3" topLeftCell="C22" activePane="bottomRight" state="frozen"/>
      <selection activeCell="Z51" sqref="Z51"/>
      <selection pane="topRight" activeCell="Z51" sqref="Z51"/>
      <selection pane="bottomLeft" activeCell="Z51" sqref="Z51"/>
      <selection pane="bottomRight" activeCell="Z51" sqref="Z51"/>
    </sheetView>
  </sheetViews>
  <sheetFormatPr defaultColWidth="9.140625" defaultRowHeight="12.75" x14ac:dyDescent="0.2"/>
  <cols>
    <col min="1" max="1" width="4.42578125" style="252" customWidth="1"/>
    <col min="2" max="2" width="45.7109375" style="253" customWidth="1"/>
    <col min="3" max="5" width="9.7109375" style="232" customWidth="1"/>
    <col min="6" max="7" width="12.140625" style="232" customWidth="1"/>
    <col min="8" max="8" width="9.5703125" style="232" customWidth="1"/>
    <col min="9" max="16384" width="9.140625" style="232"/>
  </cols>
  <sheetData>
    <row r="1" spans="1:8" ht="18.75" x14ac:dyDescent="0.3">
      <c r="A1" s="607" t="s">
        <v>361</v>
      </c>
      <c r="B1" s="607"/>
      <c r="C1" s="607"/>
      <c r="D1" s="607"/>
      <c r="E1" s="607"/>
      <c r="F1" s="607"/>
      <c r="G1" s="607"/>
      <c r="H1" s="607"/>
    </row>
    <row r="3" spans="1:8" ht="58.5" customHeight="1" x14ac:dyDescent="0.2">
      <c r="A3" s="233"/>
      <c r="B3" s="234" t="s">
        <v>362</v>
      </c>
      <c r="C3" s="235" t="s">
        <v>363</v>
      </c>
      <c r="D3" s="235" t="s">
        <v>364</v>
      </c>
      <c r="E3" s="235" t="s">
        <v>365</v>
      </c>
      <c r="F3" s="235" t="s">
        <v>366</v>
      </c>
      <c r="G3" s="235" t="s">
        <v>367</v>
      </c>
      <c r="H3" s="235" t="s">
        <v>368</v>
      </c>
    </row>
    <row r="4" spans="1:8" ht="15.75" x14ac:dyDescent="0.2">
      <c r="A4" s="233">
        <v>1</v>
      </c>
      <c r="B4" s="236" t="s">
        <v>369</v>
      </c>
      <c r="C4" s="237">
        <v>33</v>
      </c>
      <c r="D4" s="237">
        <v>33</v>
      </c>
      <c r="E4" s="238">
        <f>(C4*8+D4*4)/12</f>
        <v>33</v>
      </c>
      <c r="F4" s="237">
        <v>1109</v>
      </c>
      <c r="G4" s="237">
        <v>1114</v>
      </c>
      <c r="H4" s="238">
        <f>(F4*8+G4*4)/12</f>
        <v>1110.6666666666667</v>
      </c>
    </row>
    <row r="5" spans="1:8" ht="15.75" x14ac:dyDescent="0.2">
      <c r="A5" s="233">
        <f t="shared" ref="A5:A40" si="0">A4+1</f>
        <v>2</v>
      </c>
      <c r="B5" s="236" t="s">
        <v>370</v>
      </c>
      <c r="C5" s="237">
        <v>38</v>
      </c>
      <c r="D5" s="237">
        <v>38</v>
      </c>
      <c r="E5" s="238">
        <f t="shared" ref="E5:E49" si="1">(C5*8+D5*4)/12</f>
        <v>38</v>
      </c>
      <c r="F5" s="237">
        <v>1207</v>
      </c>
      <c r="G5" s="237">
        <v>1207</v>
      </c>
      <c r="H5" s="238">
        <f t="shared" ref="H5:H49" si="2">(F5*8+G5*4)/12</f>
        <v>1207</v>
      </c>
    </row>
    <row r="6" spans="1:8" ht="31.5" x14ac:dyDescent="0.2">
      <c r="A6" s="233">
        <f t="shared" si="0"/>
        <v>3</v>
      </c>
      <c r="B6" s="236" t="s">
        <v>371</v>
      </c>
      <c r="C6" s="237">
        <v>28</v>
      </c>
      <c r="D6" s="237">
        <v>29</v>
      </c>
      <c r="E6" s="238">
        <f t="shared" si="1"/>
        <v>28.333333333333332</v>
      </c>
      <c r="F6" s="237">
        <v>847</v>
      </c>
      <c r="G6" s="237">
        <v>869</v>
      </c>
      <c r="H6" s="238">
        <f t="shared" si="2"/>
        <v>854.33333333333337</v>
      </c>
    </row>
    <row r="7" spans="1:8" ht="15.75" x14ac:dyDescent="0.2">
      <c r="A7" s="233">
        <f t="shared" si="0"/>
        <v>4</v>
      </c>
      <c r="B7" s="239" t="s">
        <v>372</v>
      </c>
      <c r="C7" s="237">
        <v>45</v>
      </c>
      <c r="D7" s="237">
        <v>45</v>
      </c>
      <c r="E7" s="238">
        <f t="shared" si="1"/>
        <v>45</v>
      </c>
      <c r="F7" s="237">
        <v>1374</v>
      </c>
      <c r="G7" s="237">
        <v>1368</v>
      </c>
      <c r="H7" s="238">
        <f t="shared" si="2"/>
        <v>1372</v>
      </c>
    </row>
    <row r="8" spans="1:8" ht="15.75" x14ac:dyDescent="0.2">
      <c r="A8" s="233">
        <f t="shared" si="0"/>
        <v>5</v>
      </c>
      <c r="B8" s="236" t="s">
        <v>373</v>
      </c>
      <c r="C8" s="237">
        <v>34</v>
      </c>
      <c r="D8" s="237">
        <v>33</v>
      </c>
      <c r="E8" s="238">
        <f t="shared" si="1"/>
        <v>33.666666666666664</v>
      </c>
      <c r="F8" s="237">
        <v>1016</v>
      </c>
      <c r="G8" s="237">
        <v>983</v>
      </c>
      <c r="H8" s="238">
        <f t="shared" si="2"/>
        <v>1005</v>
      </c>
    </row>
    <row r="9" spans="1:8" ht="15.75" x14ac:dyDescent="0.2">
      <c r="A9" s="233">
        <f t="shared" si="0"/>
        <v>6</v>
      </c>
      <c r="B9" s="236" t="s">
        <v>374</v>
      </c>
      <c r="C9" s="237">
        <v>59</v>
      </c>
      <c r="D9" s="237">
        <v>60</v>
      </c>
      <c r="E9" s="238">
        <f t="shared" si="1"/>
        <v>59.333333333333336</v>
      </c>
      <c r="F9" s="237">
        <v>1744</v>
      </c>
      <c r="G9" s="237">
        <v>1793</v>
      </c>
      <c r="H9" s="238">
        <f t="shared" si="2"/>
        <v>1760.3333333333333</v>
      </c>
    </row>
    <row r="10" spans="1:8" ht="15.75" x14ac:dyDescent="0.2">
      <c r="A10" s="233">
        <f t="shared" si="0"/>
        <v>7</v>
      </c>
      <c r="B10" s="236" t="s">
        <v>240</v>
      </c>
      <c r="C10" s="237">
        <v>34</v>
      </c>
      <c r="D10" s="237">
        <v>33</v>
      </c>
      <c r="E10" s="238">
        <f t="shared" si="1"/>
        <v>33.666666666666664</v>
      </c>
      <c r="F10" s="237">
        <v>1019</v>
      </c>
      <c r="G10" s="237">
        <v>985</v>
      </c>
      <c r="H10" s="238">
        <f t="shared" si="2"/>
        <v>1007.6666666666666</v>
      </c>
    </row>
    <row r="11" spans="1:8" ht="15.75" x14ac:dyDescent="0.2">
      <c r="A11" s="233">
        <f t="shared" si="0"/>
        <v>8</v>
      </c>
      <c r="B11" s="236" t="s">
        <v>375</v>
      </c>
      <c r="C11" s="237">
        <v>28</v>
      </c>
      <c r="D11" s="237">
        <v>28</v>
      </c>
      <c r="E11" s="238">
        <f t="shared" si="1"/>
        <v>28</v>
      </c>
      <c r="F11" s="237">
        <v>822</v>
      </c>
      <c r="G11" s="237">
        <v>844</v>
      </c>
      <c r="H11" s="238">
        <f t="shared" si="2"/>
        <v>829.33333333333337</v>
      </c>
    </row>
    <row r="12" spans="1:8" ht="15.75" x14ac:dyDescent="0.2">
      <c r="A12" s="233">
        <f t="shared" si="0"/>
        <v>9</v>
      </c>
      <c r="B12" s="236" t="s">
        <v>376</v>
      </c>
      <c r="C12" s="237">
        <v>27</v>
      </c>
      <c r="D12" s="237">
        <v>26</v>
      </c>
      <c r="E12" s="238">
        <f t="shared" si="1"/>
        <v>26.666666666666668</v>
      </c>
      <c r="F12" s="237">
        <v>729</v>
      </c>
      <c r="G12" s="237">
        <v>731</v>
      </c>
      <c r="H12" s="238">
        <f t="shared" si="2"/>
        <v>729.66666666666663</v>
      </c>
    </row>
    <row r="13" spans="1:8" ht="15.75" x14ac:dyDescent="0.2">
      <c r="A13" s="233">
        <f t="shared" si="0"/>
        <v>10</v>
      </c>
      <c r="B13" s="239" t="s">
        <v>377</v>
      </c>
      <c r="C13" s="237">
        <v>40</v>
      </c>
      <c r="D13" s="237">
        <v>42</v>
      </c>
      <c r="E13" s="238">
        <f t="shared" si="1"/>
        <v>40.666666666666664</v>
      </c>
      <c r="F13" s="237">
        <v>1217</v>
      </c>
      <c r="G13" s="237">
        <v>1283</v>
      </c>
      <c r="H13" s="238">
        <f t="shared" si="2"/>
        <v>1239</v>
      </c>
    </row>
    <row r="14" spans="1:8" ht="15.75" x14ac:dyDescent="0.2">
      <c r="A14" s="233">
        <f t="shared" si="0"/>
        <v>11</v>
      </c>
      <c r="B14" s="240" t="s">
        <v>378</v>
      </c>
      <c r="C14" s="237">
        <v>45</v>
      </c>
      <c r="D14" s="237">
        <v>47</v>
      </c>
      <c r="E14" s="238">
        <f t="shared" si="1"/>
        <v>45.666666666666664</v>
      </c>
      <c r="F14" s="237">
        <v>1417</v>
      </c>
      <c r="G14" s="237">
        <v>1505</v>
      </c>
      <c r="H14" s="238">
        <f t="shared" si="2"/>
        <v>1446.3333333333333</v>
      </c>
    </row>
    <row r="15" spans="1:8" ht="15.75" x14ac:dyDescent="0.2">
      <c r="A15" s="233">
        <f t="shared" si="0"/>
        <v>12</v>
      </c>
      <c r="B15" s="239" t="s">
        <v>379</v>
      </c>
      <c r="C15" s="237">
        <v>47</v>
      </c>
      <c r="D15" s="237">
        <v>49</v>
      </c>
      <c r="E15" s="238">
        <f t="shared" si="1"/>
        <v>47.666666666666664</v>
      </c>
      <c r="F15" s="237">
        <v>1559</v>
      </c>
      <c r="G15" s="237">
        <v>1651</v>
      </c>
      <c r="H15" s="238">
        <f t="shared" si="2"/>
        <v>1589.6666666666667</v>
      </c>
    </row>
    <row r="16" spans="1:8" ht="15.75" x14ac:dyDescent="0.2">
      <c r="A16" s="233">
        <f t="shared" si="0"/>
        <v>13</v>
      </c>
      <c r="B16" s="240" t="s">
        <v>380</v>
      </c>
      <c r="C16" s="237">
        <v>40</v>
      </c>
      <c r="D16" s="237">
        <v>42</v>
      </c>
      <c r="E16" s="238">
        <f t="shared" si="1"/>
        <v>40.666666666666664</v>
      </c>
      <c r="F16" s="237">
        <v>1257</v>
      </c>
      <c r="G16" s="237">
        <v>1352</v>
      </c>
      <c r="H16" s="238">
        <f t="shared" si="2"/>
        <v>1288.6666666666667</v>
      </c>
    </row>
    <row r="17" spans="1:8" ht="15.75" x14ac:dyDescent="0.2">
      <c r="A17" s="233">
        <f t="shared" si="0"/>
        <v>14</v>
      </c>
      <c r="B17" s="240" t="s">
        <v>381</v>
      </c>
      <c r="C17" s="237">
        <v>9</v>
      </c>
      <c r="D17" s="237">
        <v>9</v>
      </c>
      <c r="E17" s="238">
        <f t="shared" si="1"/>
        <v>9</v>
      </c>
      <c r="F17" s="237">
        <v>220</v>
      </c>
      <c r="G17" s="237">
        <v>230</v>
      </c>
      <c r="H17" s="238">
        <f t="shared" si="2"/>
        <v>223.33333333333334</v>
      </c>
    </row>
    <row r="18" spans="1:8" ht="15.75" x14ac:dyDescent="0.2">
      <c r="A18" s="233">
        <f t="shared" si="0"/>
        <v>15</v>
      </c>
      <c r="B18" s="241" t="s">
        <v>382</v>
      </c>
      <c r="C18" s="237">
        <v>44</v>
      </c>
      <c r="D18" s="237">
        <v>46</v>
      </c>
      <c r="E18" s="238">
        <f t="shared" si="1"/>
        <v>44.666666666666664</v>
      </c>
      <c r="F18" s="237">
        <v>1354</v>
      </c>
      <c r="G18" s="237">
        <v>1413</v>
      </c>
      <c r="H18" s="238">
        <f t="shared" si="2"/>
        <v>1373.6666666666667</v>
      </c>
    </row>
    <row r="19" spans="1:8" ht="15.75" x14ac:dyDescent="0.2">
      <c r="A19" s="233">
        <f t="shared" si="0"/>
        <v>16</v>
      </c>
      <c r="B19" s="240" t="s">
        <v>383</v>
      </c>
      <c r="C19" s="237">
        <v>50</v>
      </c>
      <c r="D19" s="237">
        <v>51</v>
      </c>
      <c r="E19" s="238">
        <f t="shared" si="1"/>
        <v>50.333333333333336</v>
      </c>
      <c r="F19" s="237">
        <v>1536</v>
      </c>
      <c r="G19" s="237">
        <v>1601</v>
      </c>
      <c r="H19" s="238">
        <f t="shared" si="2"/>
        <v>1557.6666666666667</v>
      </c>
    </row>
    <row r="20" spans="1:8" ht="15.75" x14ac:dyDescent="0.2">
      <c r="A20" s="233">
        <f t="shared" si="0"/>
        <v>17</v>
      </c>
      <c r="B20" s="241" t="s">
        <v>384</v>
      </c>
      <c r="C20" s="237">
        <v>34</v>
      </c>
      <c r="D20" s="237">
        <v>33</v>
      </c>
      <c r="E20" s="238">
        <f t="shared" si="1"/>
        <v>33.666666666666664</v>
      </c>
      <c r="F20" s="237">
        <v>1071</v>
      </c>
      <c r="G20" s="237">
        <v>1078</v>
      </c>
      <c r="H20" s="238">
        <f t="shared" si="2"/>
        <v>1073.3333333333333</v>
      </c>
    </row>
    <row r="21" spans="1:8" ht="15.75" x14ac:dyDescent="0.2">
      <c r="A21" s="233">
        <f t="shared" si="0"/>
        <v>18</v>
      </c>
      <c r="B21" s="240" t="s">
        <v>385</v>
      </c>
      <c r="C21" s="237">
        <v>52</v>
      </c>
      <c r="D21" s="237">
        <v>53</v>
      </c>
      <c r="E21" s="238">
        <f t="shared" si="1"/>
        <v>52.333333333333336</v>
      </c>
      <c r="F21" s="237">
        <v>1640</v>
      </c>
      <c r="G21" s="237">
        <v>1679</v>
      </c>
      <c r="H21" s="238">
        <f t="shared" si="2"/>
        <v>1653</v>
      </c>
    </row>
    <row r="22" spans="1:8" ht="15.75" x14ac:dyDescent="0.2">
      <c r="A22" s="233">
        <f t="shared" si="0"/>
        <v>19</v>
      </c>
      <c r="B22" s="240" t="s">
        <v>386</v>
      </c>
      <c r="C22" s="237">
        <v>19</v>
      </c>
      <c r="D22" s="237">
        <v>20</v>
      </c>
      <c r="E22" s="238">
        <f t="shared" si="1"/>
        <v>19.333333333333332</v>
      </c>
      <c r="F22" s="237">
        <v>592</v>
      </c>
      <c r="G22" s="237">
        <v>617</v>
      </c>
      <c r="H22" s="238">
        <f t="shared" si="2"/>
        <v>600.33333333333337</v>
      </c>
    </row>
    <row r="23" spans="1:8" ht="15.75" x14ac:dyDescent="0.2">
      <c r="A23" s="233">
        <f t="shared" si="0"/>
        <v>20</v>
      </c>
      <c r="B23" s="240" t="s">
        <v>387</v>
      </c>
      <c r="C23" s="237">
        <v>49</v>
      </c>
      <c r="D23" s="237">
        <v>52</v>
      </c>
      <c r="E23" s="238">
        <f t="shared" si="1"/>
        <v>50</v>
      </c>
      <c r="F23" s="237">
        <v>1594</v>
      </c>
      <c r="G23" s="237">
        <v>1662</v>
      </c>
      <c r="H23" s="238">
        <f t="shared" si="2"/>
        <v>1616.6666666666667</v>
      </c>
    </row>
    <row r="24" spans="1:8" ht="15.75" x14ac:dyDescent="0.2">
      <c r="A24" s="233">
        <f t="shared" si="0"/>
        <v>21</v>
      </c>
      <c r="B24" s="241" t="s">
        <v>388</v>
      </c>
      <c r="C24" s="237">
        <v>21</v>
      </c>
      <c r="D24" s="237">
        <v>20</v>
      </c>
      <c r="E24" s="238">
        <f t="shared" si="1"/>
        <v>20.666666666666668</v>
      </c>
      <c r="F24" s="237">
        <v>620</v>
      </c>
      <c r="G24" s="237">
        <v>596</v>
      </c>
      <c r="H24" s="238">
        <f t="shared" si="2"/>
        <v>612</v>
      </c>
    </row>
    <row r="25" spans="1:8" ht="15.75" x14ac:dyDescent="0.2">
      <c r="A25" s="233">
        <f t="shared" si="0"/>
        <v>22</v>
      </c>
      <c r="B25" s="241" t="s">
        <v>389</v>
      </c>
      <c r="C25" s="237">
        <v>49</v>
      </c>
      <c r="D25" s="237">
        <v>51</v>
      </c>
      <c r="E25" s="238">
        <f t="shared" si="1"/>
        <v>49.666666666666664</v>
      </c>
      <c r="F25" s="237">
        <v>1563</v>
      </c>
      <c r="G25" s="237">
        <v>1639</v>
      </c>
      <c r="H25" s="238">
        <f t="shared" si="2"/>
        <v>1588.3333333333333</v>
      </c>
    </row>
    <row r="26" spans="1:8" ht="15.75" x14ac:dyDescent="0.2">
      <c r="A26" s="233">
        <f t="shared" si="0"/>
        <v>23</v>
      </c>
      <c r="B26" s="241" t="s">
        <v>390</v>
      </c>
      <c r="C26" s="237">
        <v>49</v>
      </c>
      <c r="D26" s="237">
        <v>50</v>
      </c>
      <c r="E26" s="238">
        <f t="shared" si="1"/>
        <v>49.333333333333336</v>
      </c>
      <c r="F26" s="237">
        <v>1472</v>
      </c>
      <c r="G26" s="237">
        <v>1501</v>
      </c>
      <c r="H26" s="238">
        <f t="shared" si="2"/>
        <v>1481.6666666666667</v>
      </c>
    </row>
    <row r="27" spans="1:8" ht="15.75" x14ac:dyDescent="0.2">
      <c r="A27" s="233">
        <f t="shared" si="0"/>
        <v>24</v>
      </c>
      <c r="B27" s="240" t="s">
        <v>391</v>
      </c>
      <c r="C27" s="237">
        <v>52</v>
      </c>
      <c r="D27" s="237">
        <v>60</v>
      </c>
      <c r="E27" s="238">
        <f t="shared" si="1"/>
        <v>54.666666666666664</v>
      </c>
      <c r="F27" s="237">
        <v>1820</v>
      </c>
      <c r="G27" s="237">
        <v>2100</v>
      </c>
      <c r="H27" s="238">
        <f t="shared" si="2"/>
        <v>1913.3333333333333</v>
      </c>
    </row>
    <row r="28" spans="1:8" ht="15.75" x14ac:dyDescent="0.2">
      <c r="A28" s="233">
        <f t="shared" si="0"/>
        <v>25</v>
      </c>
      <c r="B28" s="241" t="s">
        <v>392</v>
      </c>
      <c r="C28" s="237">
        <v>25</v>
      </c>
      <c r="D28" s="237">
        <v>24</v>
      </c>
      <c r="E28" s="238">
        <f t="shared" si="1"/>
        <v>24.666666666666668</v>
      </c>
      <c r="F28" s="237">
        <v>813</v>
      </c>
      <c r="G28" s="237">
        <v>789</v>
      </c>
      <c r="H28" s="238">
        <f t="shared" si="2"/>
        <v>805</v>
      </c>
    </row>
    <row r="29" spans="1:8" ht="15.75" x14ac:dyDescent="0.2">
      <c r="A29" s="233">
        <f t="shared" si="0"/>
        <v>26</v>
      </c>
      <c r="B29" s="240" t="s">
        <v>393</v>
      </c>
      <c r="C29" s="237">
        <v>54</v>
      </c>
      <c r="D29" s="237">
        <v>54</v>
      </c>
      <c r="E29" s="238">
        <f t="shared" si="1"/>
        <v>54</v>
      </c>
      <c r="F29" s="237">
        <v>1727</v>
      </c>
      <c r="G29" s="237">
        <v>1748</v>
      </c>
      <c r="H29" s="238">
        <f t="shared" si="2"/>
        <v>1734</v>
      </c>
    </row>
    <row r="30" spans="1:8" ht="15.75" x14ac:dyDescent="0.2">
      <c r="A30" s="233">
        <f t="shared" si="0"/>
        <v>27</v>
      </c>
      <c r="B30" s="240" t="s">
        <v>394</v>
      </c>
      <c r="C30" s="237">
        <v>61</v>
      </c>
      <c r="D30" s="237">
        <v>62</v>
      </c>
      <c r="E30" s="238">
        <f t="shared" si="1"/>
        <v>61.333333333333336</v>
      </c>
      <c r="F30" s="237">
        <v>1986</v>
      </c>
      <c r="G30" s="237">
        <v>2066</v>
      </c>
      <c r="H30" s="238">
        <f t="shared" si="2"/>
        <v>2012.6666666666667</v>
      </c>
    </row>
    <row r="31" spans="1:8" ht="15.75" x14ac:dyDescent="0.2">
      <c r="A31" s="233">
        <f t="shared" si="0"/>
        <v>28</v>
      </c>
      <c r="B31" s="241" t="s">
        <v>395</v>
      </c>
      <c r="C31" s="237">
        <v>44</v>
      </c>
      <c r="D31" s="237">
        <v>45</v>
      </c>
      <c r="E31" s="238">
        <f t="shared" si="1"/>
        <v>44.333333333333336</v>
      </c>
      <c r="F31" s="237">
        <v>1356</v>
      </c>
      <c r="G31" s="237">
        <v>1427</v>
      </c>
      <c r="H31" s="238">
        <f t="shared" si="2"/>
        <v>1379.6666666666667</v>
      </c>
    </row>
    <row r="32" spans="1:8" ht="15.75" x14ac:dyDescent="0.2">
      <c r="A32" s="233">
        <f t="shared" si="0"/>
        <v>29</v>
      </c>
      <c r="B32" s="241" t="s">
        <v>396</v>
      </c>
      <c r="C32" s="237">
        <v>52</v>
      </c>
      <c r="D32" s="237">
        <v>53</v>
      </c>
      <c r="E32" s="238">
        <f t="shared" si="1"/>
        <v>52.333333333333336</v>
      </c>
      <c r="F32" s="237">
        <v>1625</v>
      </c>
      <c r="G32" s="237">
        <v>1660</v>
      </c>
      <c r="H32" s="238">
        <f t="shared" si="2"/>
        <v>1636.6666666666667</v>
      </c>
    </row>
    <row r="33" spans="1:8" ht="15.75" x14ac:dyDescent="0.2">
      <c r="A33" s="233">
        <f t="shared" si="0"/>
        <v>30</v>
      </c>
      <c r="B33" s="240" t="s">
        <v>397</v>
      </c>
      <c r="C33" s="237">
        <v>36</v>
      </c>
      <c r="D33" s="237">
        <v>38</v>
      </c>
      <c r="E33" s="238">
        <f t="shared" si="1"/>
        <v>36.666666666666664</v>
      </c>
      <c r="F33" s="237">
        <v>1094</v>
      </c>
      <c r="G33" s="237">
        <v>1183</v>
      </c>
      <c r="H33" s="238">
        <f t="shared" si="2"/>
        <v>1123.6666666666667</v>
      </c>
    </row>
    <row r="34" spans="1:8" ht="15.75" x14ac:dyDescent="0.2">
      <c r="A34" s="233">
        <f t="shared" si="0"/>
        <v>31</v>
      </c>
      <c r="B34" s="240" t="s">
        <v>398</v>
      </c>
      <c r="C34" s="237">
        <v>53</v>
      </c>
      <c r="D34" s="237">
        <v>54</v>
      </c>
      <c r="E34" s="238">
        <f t="shared" si="1"/>
        <v>53.333333333333336</v>
      </c>
      <c r="F34" s="237">
        <v>1688</v>
      </c>
      <c r="G34" s="237">
        <v>1746</v>
      </c>
      <c r="H34" s="238">
        <f t="shared" si="2"/>
        <v>1707.3333333333333</v>
      </c>
    </row>
    <row r="35" spans="1:8" ht="15.75" x14ac:dyDescent="0.2">
      <c r="A35" s="233">
        <f t="shared" si="0"/>
        <v>32</v>
      </c>
      <c r="B35" s="240" t="s">
        <v>399</v>
      </c>
      <c r="C35" s="237">
        <v>37</v>
      </c>
      <c r="D35" s="237">
        <v>41</v>
      </c>
      <c r="E35" s="238">
        <f t="shared" si="1"/>
        <v>38.333333333333336</v>
      </c>
      <c r="F35" s="237">
        <v>1217</v>
      </c>
      <c r="G35" s="237">
        <v>1321</v>
      </c>
      <c r="H35" s="238">
        <f t="shared" si="2"/>
        <v>1251.6666666666667</v>
      </c>
    </row>
    <row r="36" spans="1:8" ht="15.75" x14ac:dyDescent="0.2">
      <c r="A36" s="233">
        <f t="shared" si="0"/>
        <v>33</v>
      </c>
      <c r="B36" s="242" t="s">
        <v>400</v>
      </c>
      <c r="C36" s="243">
        <v>37</v>
      </c>
      <c r="D36" s="243">
        <v>39</v>
      </c>
      <c r="E36" s="244">
        <f t="shared" si="1"/>
        <v>37.666666666666664</v>
      </c>
      <c r="F36" s="243">
        <v>1199</v>
      </c>
      <c r="G36" s="243">
        <v>1264</v>
      </c>
      <c r="H36" s="244">
        <f t="shared" si="2"/>
        <v>1220.6666666666667</v>
      </c>
    </row>
    <row r="37" spans="1:8" ht="15.75" x14ac:dyDescent="0.2">
      <c r="A37" s="233">
        <f t="shared" si="0"/>
        <v>34</v>
      </c>
      <c r="B37" s="242" t="s">
        <v>401</v>
      </c>
      <c r="C37" s="243">
        <v>51</v>
      </c>
      <c r="D37" s="243">
        <v>52</v>
      </c>
      <c r="E37" s="244">
        <f t="shared" si="1"/>
        <v>51.333333333333336</v>
      </c>
      <c r="F37" s="243">
        <v>1581</v>
      </c>
      <c r="G37" s="243">
        <v>1619</v>
      </c>
      <c r="H37" s="244">
        <f t="shared" si="2"/>
        <v>1593.6666666666667</v>
      </c>
    </row>
    <row r="38" spans="1:8" ht="15.75" x14ac:dyDescent="0.2">
      <c r="A38" s="233">
        <f t="shared" si="0"/>
        <v>35</v>
      </c>
      <c r="B38" s="242" t="s">
        <v>402</v>
      </c>
      <c r="C38" s="243">
        <v>20</v>
      </c>
      <c r="D38" s="243">
        <v>20</v>
      </c>
      <c r="E38" s="244">
        <f t="shared" si="1"/>
        <v>20</v>
      </c>
      <c r="F38" s="243">
        <v>576</v>
      </c>
      <c r="G38" s="243">
        <v>589</v>
      </c>
      <c r="H38" s="244">
        <f t="shared" si="2"/>
        <v>580.33333333333337</v>
      </c>
    </row>
    <row r="39" spans="1:8" ht="15.75" x14ac:dyDescent="0.2">
      <c r="A39" s="233">
        <f t="shared" si="0"/>
        <v>36</v>
      </c>
      <c r="B39" s="245" t="s">
        <v>268</v>
      </c>
      <c r="C39" s="246">
        <v>14</v>
      </c>
      <c r="D39" s="246">
        <v>15</v>
      </c>
      <c r="E39" s="247">
        <f t="shared" si="1"/>
        <v>14.333333333333334</v>
      </c>
      <c r="F39" s="246">
        <v>456</v>
      </c>
      <c r="G39" s="246">
        <v>489</v>
      </c>
      <c r="H39" s="247">
        <f t="shared" si="2"/>
        <v>467</v>
      </c>
    </row>
    <row r="40" spans="1:8" ht="15.75" x14ac:dyDescent="0.2">
      <c r="A40" s="233">
        <f t="shared" si="0"/>
        <v>37</v>
      </c>
      <c r="B40" s="248" t="s">
        <v>403</v>
      </c>
      <c r="C40" s="246">
        <f>1+3</f>
        <v>4</v>
      </c>
      <c r="D40" s="246"/>
      <c r="E40" s="247">
        <f t="shared" si="1"/>
        <v>2.6666666666666665</v>
      </c>
      <c r="F40" s="246">
        <f>8+47</f>
        <v>55</v>
      </c>
      <c r="G40" s="246"/>
      <c r="H40" s="247">
        <f>(F40*8+G40*4)/12</f>
        <v>36.666666666666664</v>
      </c>
    </row>
    <row r="41" spans="1:8" ht="15.75" x14ac:dyDescent="0.2">
      <c r="A41" s="233">
        <v>38</v>
      </c>
      <c r="B41" s="248" t="s">
        <v>404</v>
      </c>
      <c r="C41" s="246">
        <f>21+2</f>
        <v>23</v>
      </c>
      <c r="D41" s="246">
        <f>21+2</f>
        <v>23</v>
      </c>
      <c r="E41" s="247">
        <f t="shared" si="1"/>
        <v>23</v>
      </c>
      <c r="F41" s="246">
        <f>610+43</f>
        <v>653</v>
      </c>
      <c r="G41" s="246">
        <f>631+43</f>
        <v>674</v>
      </c>
      <c r="H41" s="247">
        <f t="shared" ref="H41:H47" si="3">(F41*8+G41*4)/12</f>
        <v>660</v>
      </c>
    </row>
    <row r="42" spans="1:8" ht="15.75" x14ac:dyDescent="0.2">
      <c r="A42" s="233">
        <v>39</v>
      </c>
      <c r="B42" s="248" t="s">
        <v>271</v>
      </c>
      <c r="C42" s="246">
        <v>8</v>
      </c>
      <c r="D42" s="246"/>
      <c r="E42" s="247">
        <f t="shared" si="1"/>
        <v>5.333333333333333</v>
      </c>
      <c r="F42" s="246">
        <v>46</v>
      </c>
      <c r="G42" s="246"/>
      <c r="H42" s="247">
        <f t="shared" si="3"/>
        <v>30.666666666666668</v>
      </c>
    </row>
    <row r="43" spans="1:8" ht="15.75" x14ac:dyDescent="0.2">
      <c r="A43" s="233">
        <v>40</v>
      </c>
      <c r="B43" s="248" t="s">
        <v>272</v>
      </c>
      <c r="C43" s="246">
        <v>11</v>
      </c>
      <c r="D43" s="246">
        <v>11</v>
      </c>
      <c r="E43" s="247">
        <f t="shared" si="1"/>
        <v>11</v>
      </c>
      <c r="F43" s="246">
        <v>169</v>
      </c>
      <c r="G43" s="246">
        <v>171</v>
      </c>
      <c r="H43" s="247">
        <f t="shared" si="3"/>
        <v>169.66666666666666</v>
      </c>
    </row>
    <row r="44" spans="1:8" ht="15.75" x14ac:dyDescent="0.2">
      <c r="A44" s="233">
        <v>41</v>
      </c>
      <c r="B44" s="248" t="s">
        <v>273</v>
      </c>
      <c r="C44" s="246">
        <v>11</v>
      </c>
      <c r="D44" s="246">
        <v>11</v>
      </c>
      <c r="E44" s="247">
        <f t="shared" si="1"/>
        <v>11</v>
      </c>
      <c r="F44" s="246">
        <v>172</v>
      </c>
      <c r="G44" s="246">
        <v>220</v>
      </c>
      <c r="H44" s="247">
        <f t="shared" si="3"/>
        <v>188</v>
      </c>
    </row>
    <row r="45" spans="1:8" ht="15.75" x14ac:dyDescent="0.2">
      <c r="A45" s="233">
        <v>42</v>
      </c>
      <c r="B45" s="248" t="s">
        <v>274</v>
      </c>
      <c r="C45" s="246">
        <v>11</v>
      </c>
      <c r="D45" s="246">
        <v>11</v>
      </c>
      <c r="E45" s="247">
        <f t="shared" si="1"/>
        <v>11</v>
      </c>
      <c r="F45" s="246">
        <v>222</v>
      </c>
      <c r="G45" s="246">
        <v>228</v>
      </c>
      <c r="H45" s="247">
        <f t="shared" si="3"/>
        <v>224</v>
      </c>
    </row>
    <row r="46" spans="1:8" ht="15.75" x14ac:dyDescent="0.2">
      <c r="A46" s="233">
        <v>43</v>
      </c>
      <c r="B46" s="248" t="s">
        <v>275</v>
      </c>
      <c r="C46" s="246">
        <v>8</v>
      </c>
      <c r="D46" s="246">
        <v>8</v>
      </c>
      <c r="E46" s="247">
        <f t="shared" si="1"/>
        <v>8</v>
      </c>
      <c r="F46" s="246">
        <v>100</v>
      </c>
      <c r="G46" s="246">
        <v>102</v>
      </c>
      <c r="H46" s="247">
        <f t="shared" si="3"/>
        <v>100.66666666666667</v>
      </c>
    </row>
    <row r="47" spans="1:8" ht="15" customHeight="1" x14ac:dyDescent="0.2">
      <c r="A47" s="233">
        <v>44</v>
      </c>
      <c r="B47" s="248" t="s">
        <v>276</v>
      </c>
      <c r="C47" s="246">
        <v>9</v>
      </c>
      <c r="D47" s="246">
        <v>9</v>
      </c>
      <c r="E47" s="247">
        <f t="shared" si="1"/>
        <v>9</v>
      </c>
      <c r="F47" s="246">
        <v>126</v>
      </c>
      <c r="G47" s="246">
        <v>132</v>
      </c>
      <c r="H47" s="247">
        <f t="shared" si="3"/>
        <v>128</v>
      </c>
    </row>
    <row r="48" spans="1:8" ht="15" customHeight="1" x14ac:dyDescent="0.2">
      <c r="A48" s="233">
        <v>45</v>
      </c>
      <c r="B48" s="245" t="s">
        <v>405</v>
      </c>
      <c r="C48" s="246"/>
      <c r="D48" s="246"/>
      <c r="E48" s="247">
        <f>(C48*8+D48*4)/12</f>
        <v>0</v>
      </c>
      <c r="F48" s="246"/>
      <c r="G48" s="246"/>
      <c r="H48" s="247">
        <f t="shared" si="2"/>
        <v>0</v>
      </c>
    </row>
    <row r="49" spans="1:8" x14ac:dyDescent="0.2">
      <c r="A49" s="233"/>
      <c r="B49" s="249" t="s">
        <v>278</v>
      </c>
      <c r="C49" s="250">
        <f>SUM(C4:C48)</f>
        <v>1495</v>
      </c>
      <c r="D49" s="250">
        <f>SUM(D4:D48)</f>
        <v>1520</v>
      </c>
      <c r="E49" s="251">
        <f t="shared" si="1"/>
        <v>1503.3333333333333</v>
      </c>
      <c r="F49" s="250">
        <f>SUM(F4:F48)</f>
        <v>45660</v>
      </c>
      <c r="G49" s="250">
        <f>SUM(G4:G48)</f>
        <v>47229</v>
      </c>
      <c r="H49" s="251">
        <f t="shared" si="2"/>
        <v>46183</v>
      </c>
    </row>
    <row r="51" spans="1:8" hidden="1" x14ac:dyDescent="0.2"/>
    <row r="52" spans="1:8" hidden="1" x14ac:dyDescent="0.2">
      <c r="B52" s="253" t="s">
        <v>406</v>
      </c>
      <c r="E52" s="254">
        <f>E49-E53-E54-E55-E56</f>
        <v>1009.6666666666664</v>
      </c>
      <c r="F52" s="254">
        <f t="shared" ref="F52:H52" si="4">F49-F53-F54-F55-F56</f>
        <v>31238</v>
      </c>
      <c r="G52" s="254">
        <f t="shared" si="4"/>
        <v>32348</v>
      </c>
      <c r="H52" s="254">
        <f t="shared" si="4"/>
        <v>31608.000000000007</v>
      </c>
    </row>
    <row r="53" spans="1:8" hidden="1" x14ac:dyDescent="0.2">
      <c r="B53" s="253" t="s">
        <v>407</v>
      </c>
      <c r="E53" s="254">
        <f>E4+E5+E9+E10+E20+E26+E27+E31+E32+E39</f>
        <v>412.66666666666663</v>
      </c>
      <c r="F53" s="254">
        <f t="shared" ref="F53:H53" si="5">F4+F5+F9+F10+F20+F26+F27+F31+F32+F39</f>
        <v>12879</v>
      </c>
      <c r="G53" s="254">
        <f t="shared" si="5"/>
        <v>13354</v>
      </c>
      <c r="H53" s="254">
        <f t="shared" si="5"/>
        <v>13037.333333333332</v>
      </c>
    </row>
    <row r="54" spans="1:8" hidden="1" x14ac:dyDescent="0.2">
      <c r="B54" s="253" t="s">
        <v>327</v>
      </c>
      <c r="E54" s="254">
        <f>E40</f>
        <v>2.6666666666666665</v>
      </c>
      <c r="F54" s="254">
        <f t="shared" ref="F54:H54" si="6">F40</f>
        <v>55</v>
      </c>
      <c r="G54" s="254">
        <f t="shared" si="6"/>
        <v>0</v>
      </c>
      <c r="H54" s="254">
        <f t="shared" si="6"/>
        <v>36.666666666666664</v>
      </c>
    </row>
    <row r="55" spans="1:8" hidden="1" x14ac:dyDescent="0.2">
      <c r="B55" s="253" t="s">
        <v>408</v>
      </c>
      <c r="E55" s="254">
        <f>E41+E42+E43+E44+E45+E46+E47</f>
        <v>78.333333333333329</v>
      </c>
      <c r="F55" s="254">
        <f t="shared" ref="F55:H55" si="7">F41+F42+F43+F44+F45+F46+F47</f>
        <v>1488</v>
      </c>
      <c r="G55" s="254">
        <f t="shared" si="7"/>
        <v>1527</v>
      </c>
      <c r="H55" s="254">
        <f t="shared" si="7"/>
        <v>1501</v>
      </c>
    </row>
    <row r="56" spans="1:8" hidden="1" x14ac:dyDescent="0.2">
      <c r="B56" s="253" t="s">
        <v>409</v>
      </c>
      <c r="E56" s="254">
        <f>E48</f>
        <v>0</v>
      </c>
      <c r="F56" s="254">
        <f t="shared" ref="F56:H56" si="8">F48</f>
        <v>0</v>
      </c>
      <c r="G56" s="254">
        <f t="shared" si="8"/>
        <v>0</v>
      </c>
      <c r="H56" s="254">
        <f t="shared" si="8"/>
        <v>0</v>
      </c>
    </row>
    <row r="57" spans="1:8" hidden="1" x14ac:dyDescent="0.2"/>
    <row r="58" spans="1:8" s="257" customFormat="1" ht="15.75" x14ac:dyDescent="0.25">
      <c r="A58" s="255"/>
      <c r="B58" s="256" t="s">
        <v>410</v>
      </c>
      <c r="G58" s="257" t="s">
        <v>215</v>
      </c>
    </row>
  </sheetData>
  <mergeCells count="1">
    <mergeCell ref="A1:H1"/>
  </mergeCells>
  <pageMargins left="0.31496062992125984" right="0.31496062992125984" top="0.74803149606299213" bottom="0.15748031496062992" header="0.31496062992125984" footer="0.11811023622047245"/>
  <pageSetup paperSize="9" scale="86" fitToHeight="3"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5"/>
  <sheetViews>
    <sheetView view="pageBreakPreview" zoomScale="80" zoomScaleNormal="100" zoomScaleSheetLayoutView="80" workbookViewId="0">
      <pane xSplit="2" ySplit="3" topLeftCell="C17" activePane="bottomRight" state="frozen"/>
      <selection activeCell="Z51" sqref="Z51"/>
      <selection pane="topRight" activeCell="Z51" sqref="Z51"/>
      <selection pane="bottomLeft" activeCell="Z51" sqref="Z51"/>
      <selection pane="bottomRight" activeCell="Z51" sqref="Z51"/>
    </sheetView>
  </sheetViews>
  <sheetFormatPr defaultColWidth="9.140625" defaultRowHeight="12.75" x14ac:dyDescent="0.2"/>
  <cols>
    <col min="1" max="1" width="4.42578125" style="252" customWidth="1"/>
    <col min="2" max="2" width="45.7109375" style="253" customWidth="1"/>
    <col min="3" max="3" width="10.28515625" style="232" customWidth="1"/>
    <col min="4" max="5" width="9.7109375" style="232" customWidth="1"/>
    <col min="6" max="6" width="11.5703125" style="232" customWidth="1"/>
    <col min="7" max="7" width="12.140625" style="232" customWidth="1"/>
    <col min="8" max="8" width="9.5703125" style="232" customWidth="1"/>
    <col min="9" max="16384" width="9.140625" style="232"/>
  </cols>
  <sheetData>
    <row r="1" spans="1:8" ht="18.75" x14ac:dyDescent="0.3">
      <c r="A1" s="607" t="s">
        <v>411</v>
      </c>
      <c r="B1" s="607"/>
      <c r="C1" s="607"/>
      <c r="D1" s="607"/>
      <c r="E1" s="607"/>
      <c r="F1" s="607"/>
      <c r="G1" s="607"/>
      <c r="H1" s="607"/>
    </row>
    <row r="3" spans="1:8" ht="58.5" customHeight="1" x14ac:dyDescent="0.2">
      <c r="A3" s="233"/>
      <c r="B3" s="234" t="s">
        <v>362</v>
      </c>
      <c r="C3" s="235" t="s">
        <v>363</v>
      </c>
      <c r="D3" s="235" t="s">
        <v>364</v>
      </c>
      <c r="E3" s="235" t="s">
        <v>365</v>
      </c>
      <c r="F3" s="235" t="s">
        <v>366</v>
      </c>
      <c r="G3" s="235" t="s">
        <v>367</v>
      </c>
      <c r="H3" s="235" t="s">
        <v>368</v>
      </c>
    </row>
    <row r="4" spans="1:8" ht="15.75" x14ac:dyDescent="0.2">
      <c r="A4" s="233">
        <v>1</v>
      </c>
      <c r="B4" s="236" t="s">
        <v>369</v>
      </c>
      <c r="C4" s="237">
        <v>33</v>
      </c>
      <c r="D4" s="237">
        <v>33</v>
      </c>
      <c r="E4" s="238">
        <f>(C4*8+D4*4)/12</f>
        <v>33</v>
      </c>
      <c r="F4" s="237">
        <v>1109</v>
      </c>
      <c r="G4" s="237">
        <v>1114</v>
      </c>
      <c r="H4" s="238">
        <f>(F4*8+G4*4)/12</f>
        <v>1110.6666666666667</v>
      </c>
    </row>
    <row r="5" spans="1:8" ht="15.75" x14ac:dyDescent="0.2">
      <c r="A5" s="233">
        <f t="shared" ref="A5:A40" si="0">A4+1</f>
        <v>2</v>
      </c>
      <c r="B5" s="236" t="s">
        <v>370</v>
      </c>
      <c r="C5" s="237">
        <v>38</v>
      </c>
      <c r="D5" s="237">
        <v>38</v>
      </c>
      <c r="E5" s="238">
        <f t="shared" ref="E5:E49" si="1">(C5*8+D5*4)/12</f>
        <v>38</v>
      </c>
      <c r="F5" s="237">
        <v>1207</v>
      </c>
      <c r="G5" s="237">
        <v>1207</v>
      </c>
      <c r="H5" s="238">
        <f t="shared" ref="H5:H49" si="2">(F5*8+G5*4)/12</f>
        <v>1207</v>
      </c>
    </row>
    <row r="6" spans="1:8" ht="31.5" x14ac:dyDescent="0.2">
      <c r="A6" s="233">
        <f t="shared" si="0"/>
        <v>3</v>
      </c>
      <c r="B6" s="236" t="s">
        <v>371</v>
      </c>
      <c r="C6" s="237">
        <v>28</v>
      </c>
      <c r="D6" s="237">
        <v>29</v>
      </c>
      <c r="E6" s="238">
        <f t="shared" si="1"/>
        <v>28.333333333333332</v>
      </c>
      <c r="F6" s="237">
        <v>847</v>
      </c>
      <c r="G6" s="237">
        <v>869</v>
      </c>
      <c r="H6" s="238">
        <f t="shared" si="2"/>
        <v>854.33333333333337</v>
      </c>
    </row>
    <row r="7" spans="1:8" ht="15.75" x14ac:dyDescent="0.2">
      <c r="A7" s="233">
        <f t="shared" si="0"/>
        <v>4</v>
      </c>
      <c r="B7" s="239" t="s">
        <v>372</v>
      </c>
      <c r="C7" s="237">
        <v>45</v>
      </c>
      <c r="D7" s="237">
        <v>45</v>
      </c>
      <c r="E7" s="238">
        <f t="shared" si="1"/>
        <v>45</v>
      </c>
      <c r="F7" s="237">
        <v>1374</v>
      </c>
      <c r="G7" s="237">
        <v>1368</v>
      </c>
      <c r="H7" s="238">
        <f t="shared" si="2"/>
        <v>1372</v>
      </c>
    </row>
    <row r="8" spans="1:8" ht="15.75" x14ac:dyDescent="0.2">
      <c r="A8" s="233">
        <f t="shared" si="0"/>
        <v>5</v>
      </c>
      <c r="B8" s="236" t="s">
        <v>373</v>
      </c>
      <c r="C8" s="237">
        <v>34</v>
      </c>
      <c r="D8" s="237">
        <v>33</v>
      </c>
      <c r="E8" s="238">
        <f t="shared" si="1"/>
        <v>33.666666666666664</v>
      </c>
      <c r="F8" s="237">
        <v>1016</v>
      </c>
      <c r="G8" s="237">
        <v>983</v>
      </c>
      <c r="H8" s="238">
        <f t="shared" si="2"/>
        <v>1005</v>
      </c>
    </row>
    <row r="9" spans="1:8" ht="15.75" x14ac:dyDescent="0.2">
      <c r="A9" s="233">
        <f t="shared" si="0"/>
        <v>6</v>
      </c>
      <c r="B9" s="236" t="s">
        <v>374</v>
      </c>
      <c r="C9" s="237">
        <v>59</v>
      </c>
      <c r="D9" s="237">
        <v>60</v>
      </c>
      <c r="E9" s="238">
        <f t="shared" si="1"/>
        <v>59.333333333333336</v>
      </c>
      <c r="F9" s="237">
        <v>1744</v>
      </c>
      <c r="G9" s="237">
        <v>1793</v>
      </c>
      <c r="H9" s="238">
        <f t="shared" si="2"/>
        <v>1760.3333333333333</v>
      </c>
    </row>
    <row r="10" spans="1:8" ht="15.75" x14ac:dyDescent="0.2">
      <c r="A10" s="233">
        <f t="shared" si="0"/>
        <v>7</v>
      </c>
      <c r="B10" s="236" t="s">
        <v>240</v>
      </c>
      <c r="C10" s="237">
        <v>34</v>
      </c>
      <c r="D10" s="237">
        <v>33</v>
      </c>
      <c r="E10" s="238">
        <f t="shared" si="1"/>
        <v>33.666666666666664</v>
      </c>
      <c r="F10" s="237">
        <v>1019</v>
      </c>
      <c r="G10" s="237">
        <v>985</v>
      </c>
      <c r="H10" s="238">
        <f t="shared" si="2"/>
        <v>1007.6666666666666</v>
      </c>
    </row>
    <row r="11" spans="1:8" ht="15.75" x14ac:dyDescent="0.2">
      <c r="A11" s="233">
        <f t="shared" si="0"/>
        <v>8</v>
      </c>
      <c r="B11" s="236" t="s">
        <v>375</v>
      </c>
      <c r="C11" s="237">
        <v>28</v>
      </c>
      <c r="D11" s="237">
        <v>28</v>
      </c>
      <c r="E11" s="238">
        <f t="shared" si="1"/>
        <v>28</v>
      </c>
      <c r="F11" s="237">
        <v>822</v>
      </c>
      <c r="G11" s="237">
        <v>844</v>
      </c>
      <c r="H11" s="238">
        <f t="shared" si="2"/>
        <v>829.33333333333337</v>
      </c>
    </row>
    <row r="12" spans="1:8" ht="15.75" x14ac:dyDescent="0.2">
      <c r="A12" s="233">
        <f t="shared" si="0"/>
        <v>9</v>
      </c>
      <c r="B12" s="236" t="s">
        <v>376</v>
      </c>
      <c r="C12" s="237">
        <v>27</v>
      </c>
      <c r="D12" s="237">
        <v>26</v>
      </c>
      <c r="E12" s="238">
        <f t="shared" si="1"/>
        <v>26.666666666666668</v>
      </c>
      <c r="F12" s="237">
        <v>729</v>
      </c>
      <c r="G12" s="237">
        <v>731</v>
      </c>
      <c r="H12" s="238">
        <f t="shared" si="2"/>
        <v>729.66666666666663</v>
      </c>
    </row>
    <row r="13" spans="1:8" ht="15.75" x14ac:dyDescent="0.2">
      <c r="A13" s="233">
        <f t="shared" si="0"/>
        <v>10</v>
      </c>
      <c r="B13" s="239" t="s">
        <v>377</v>
      </c>
      <c r="C13" s="237">
        <v>40</v>
      </c>
      <c r="D13" s="237">
        <v>42</v>
      </c>
      <c r="E13" s="238">
        <f t="shared" si="1"/>
        <v>40.666666666666664</v>
      </c>
      <c r="F13" s="237">
        <v>1217</v>
      </c>
      <c r="G13" s="237">
        <v>1283</v>
      </c>
      <c r="H13" s="238">
        <f t="shared" si="2"/>
        <v>1239</v>
      </c>
    </row>
    <row r="14" spans="1:8" ht="15.75" x14ac:dyDescent="0.2">
      <c r="A14" s="233">
        <f t="shared" si="0"/>
        <v>11</v>
      </c>
      <c r="B14" s="240" t="s">
        <v>378</v>
      </c>
      <c r="C14" s="237">
        <v>45</v>
      </c>
      <c r="D14" s="237">
        <v>47</v>
      </c>
      <c r="E14" s="238">
        <f t="shared" si="1"/>
        <v>45.666666666666664</v>
      </c>
      <c r="F14" s="237">
        <v>1417</v>
      </c>
      <c r="G14" s="237">
        <v>1505</v>
      </c>
      <c r="H14" s="238">
        <f t="shared" si="2"/>
        <v>1446.3333333333333</v>
      </c>
    </row>
    <row r="15" spans="1:8" ht="15.75" x14ac:dyDescent="0.2">
      <c r="A15" s="233">
        <f t="shared" si="0"/>
        <v>12</v>
      </c>
      <c r="B15" s="239" t="s">
        <v>379</v>
      </c>
      <c r="C15" s="237">
        <v>47</v>
      </c>
      <c r="D15" s="237">
        <v>49</v>
      </c>
      <c r="E15" s="238">
        <f t="shared" si="1"/>
        <v>47.666666666666664</v>
      </c>
      <c r="F15" s="237">
        <v>1559</v>
      </c>
      <c r="G15" s="237">
        <v>1651</v>
      </c>
      <c r="H15" s="238">
        <f t="shared" si="2"/>
        <v>1589.6666666666667</v>
      </c>
    </row>
    <row r="16" spans="1:8" ht="15.75" x14ac:dyDescent="0.2">
      <c r="A16" s="233">
        <f t="shared" si="0"/>
        <v>13</v>
      </c>
      <c r="B16" s="240" t="s">
        <v>380</v>
      </c>
      <c r="C16" s="237">
        <v>40</v>
      </c>
      <c r="D16" s="237">
        <v>42</v>
      </c>
      <c r="E16" s="238">
        <f t="shared" si="1"/>
        <v>40.666666666666664</v>
      </c>
      <c r="F16" s="237">
        <v>1257</v>
      </c>
      <c r="G16" s="237">
        <v>1352</v>
      </c>
      <c r="H16" s="238">
        <f t="shared" si="2"/>
        <v>1288.6666666666667</v>
      </c>
    </row>
    <row r="17" spans="1:8" ht="15.75" x14ac:dyDescent="0.2">
      <c r="A17" s="233">
        <f t="shared" si="0"/>
        <v>14</v>
      </c>
      <c r="B17" s="240" t="s">
        <v>381</v>
      </c>
      <c r="C17" s="237">
        <v>9</v>
      </c>
      <c r="D17" s="237">
        <v>9</v>
      </c>
      <c r="E17" s="238">
        <f t="shared" si="1"/>
        <v>9</v>
      </c>
      <c r="F17" s="237">
        <v>220</v>
      </c>
      <c r="G17" s="237">
        <v>230</v>
      </c>
      <c r="H17" s="238">
        <f t="shared" si="2"/>
        <v>223.33333333333334</v>
      </c>
    </row>
    <row r="18" spans="1:8" ht="15.75" x14ac:dyDescent="0.2">
      <c r="A18" s="233">
        <f t="shared" si="0"/>
        <v>15</v>
      </c>
      <c r="B18" s="241" t="s">
        <v>382</v>
      </c>
      <c r="C18" s="237">
        <v>44</v>
      </c>
      <c r="D18" s="237">
        <v>46</v>
      </c>
      <c r="E18" s="238">
        <f t="shared" si="1"/>
        <v>44.666666666666664</v>
      </c>
      <c r="F18" s="237">
        <v>1354</v>
      </c>
      <c r="G18" s="237">
        <v>1413</v>
      </c>
      <c r="H18" s="238">
        <f t="shared" si="2"/>
        <v>1373.6666666666667</v>
      </c>
    </row>
    <row r="19" spans="1:8" ht="15.75" x14ac:dyDescent="0.2">
      <c r="A19" s="233">
        <f t="shared" si="0"/>
        <v>16</v>
      </c>
      <c r="B19" s="240" t="s">
        <v>383</v>
      </c>
      <c r="C19" s="237">
        <v>50</v>
      </c>
      <c r="D19" s="237">
        <v>51</v>
      </c>
      <c r="E19" s="238">
        <f t="shared" si="1"/>
        <v>50.333333333333336</v>
      </c>
      <c r="F19" s="237">
        <v>1536</v>
      </c>
      <c r="G19" s="237">
        <v>1601</v>
      </c>
      <c r="H19" s="238">
        <f t="shared" si="2"/>
        <v>1557.6666666666667</v>
      </c>
    </row>
    <row r="20" spans="1:8" ht="15.75" x14ac:dyDescent="0.2">
      <c r="A20" s="233">
        <f t="shared" si="0"/>
        <v>17</v>
      </c>
      <c r="B20" s="241" t="s">
        <v>384</v>
      </c>
      <c r="C20" s="237">
        <v>34</v>
      </c>
      <c r="D20" s="237">
        <v>33</v>
      </c>
      <c r="E20" s="238">
        <f t="shared" si="1"/>
        <v>33.666666666666664</v>
      </c>
      <c r="F20" s="237">
        <v>1071</v>
      </c>
      <c r="G20" s="237">
        <v>1078</v>
      </c>
      <c r="H20" s="238">
        <f t="shared" si="2"/>
        <v>1073.3333333333333</v>
      </c>
    </row>
    <row r="21" spans="1:8" ht="15.75" x14ac:dyDescent="0.2">
      <c r="A21" s="233">
        <f t="shared" si="0"/>
        <v>18</v>
      </c>
      <c r="B21" s="240" t="s">
        <v>385</v>
      </c>
      <c r="C21" s="237">
        <v>52</v>
      </c>
      <c r="D21" s="237">
        <v>53</v>
      </c>
      <c r="E21" s="238">
        <f t="shared" si="1"/>
        <v>52.333333333333336</v>
      </c>
      <c r="F21" s="237">
        <v>1640</v>
      </c>
      <c r="G21" s="237">
        <v>1679</v>
      </c>
      <c r="H21" s="238">
        <f t="shared" si="2"/>
        <v>1653</v>
      </c>
    </row>
    <row r="22" spans="1:8" ht="15.75" x14ac:dyDescent="0.2">
      <c r="A22" s="233">
        <f t="shared" si="0"/>
        <v>19</v>
      </c>
      <c r="B22" s="240" t="s">
        <v>386</v>
      </c>
      <c r="C22" s="237">
        <v>19</v>
      </c>
      <c r="D22" s="237">
        <v>20</v>
      </c>
      <c r="E22" s="238">
        <f t="shared" si="1"/>
        <v>19.333333333333332</v>
      </c>
      <c r="F22" s="237">
        <v>592</v>
      </c>
      <c r="G22" s="237">
        <v>617</v>
      </c>
      <c r="H22" s="238">
        <f t="shared" si="2"/>
        <v>600.33333333333337</v>
      </c>
    </row>
    <row r="23" spans="1:8" ht="15.75" x14ac:dyDescent="0.2">
      <c r="A23" s="233">
        <f t="shared" si="0"/>
        <v>20</v>
      </c>
      <c r="B23" s="240" t="s">
        <v>387</v>
      </c>
      <c r="C23" s="237">
        <v>49</v>
      </c>
      <c r="D23" s="237">
        <v>52</v>
      </c>
      <c r="E23" s="238">
        <f t="shared" si="1"/>
        <v>50</v>
      </c>
      <c r="F23" s="237">
        <v>1594</v>
      </c>
      <c r="G23" s="237">
        <v>1662</v>
      </c>
      <c r="H23" s="238">
        <f t="shared" si="2"/>
        <v>1616.6666666666667</v>
      </c>
    </row>
    <row r="24" spans="1:8" ht="15.75" x14ac:dyDescent="0.2">
      <c r="A24" s="233">
        <f t="shared" si="0"/>
        <v>21</v>
      </c>
      <c r="B24" s="241" t="s">
        <v>388</v>
      </c>
      <c r="C24" s="237">
        <v>21</v>
      </c>
      <c r="D24" s="237">
        <v>20</v>
      </c>
      <c r="E24" s="238">
        <f t="shared" si="1"/>
        <v>20.666666666666668</v>
      </c>
      <c r="F24" s="237">
        <v>620</v>
      </c>
      <c r="G24" s="237">
        <v>596</v>
      </c>
      <c r="H24" s="238">
        <f t="shared" si="2"/>
        <v>612</v>
      </c>
    </row>
    <row r="25" spans="1:8" ht="15.75" x14ac:dyDescent="0.2">
      <c r="A25" s="233">
        <f t="shared" si="0"/>
        <v>22</v>
      </c>
      <c r="B25" s="241" t="s">
        <v>389</v>
      </c>
      <c r="C25" s="237">
        <v>49</v>
      </c>
      <c r="D25" s="237">
        <v>51</v>
      </c>
      <c r="E25" s="238">
        <f t="shared" si="1"/>
        <v>49.666666666666664</v>
      </c>
      <c r="F25" s="237">
        <v>1563</v>
      </c>
      <c r="G25" s="237">
        <v>1639</v>
      </c>
      <c r="H25" s="238">
        <f t="shared" si="2"/>
        <v>1588.3333333333333</v>
      </c>
    </row>
    <row r="26" spans="1:8" ht="15.75" x14ac:dyDescent="0.2">
      <c r="A26" s="233">
        <f t="shared" si="0"/>
        <v>23</v>
      </c>
      <c r="B26" s="241" t="s">
        <v>390</v>
      </c>
      <c r="C26" s="237">
        <v>49</v>
      </c>
      <c r="D26" s="237">
        <v>50</v>
      </c>
      <c r="E26" s="238">
        <f t="shared" si="1"/>
        <v>49.333333333333336</v>
      </c>
      <c r="F26" s="237">
        <v>1472</v>
      </c>
      <c r="G26" s="237">
        <v>1501</v>
      </c>
      <c r="H26" s="238">
        <f t="shared" si="2"/>
        <v>1481.6666666666667</v>
      </c>
    </row>
    <row r="27" spans="1:8" ht="15.75" x14ac:dyDescent="0.2">
      <c r="A27" s="233">
        <f t="shared" si="0"/>
        <v>24</v>
      </c>
      <c r="B27" s="240" t="s">
        <v>391</v>
      </c>
      <c r="C27" s="237">
        <v>52</v>
      </c>
      <c r="D27" s="237">
        <v>60</v>
      </c>
      <c r="E27" s="238">
        <f t="shared" si="1"/>
        <v>54.666666666666664</v>
      </c>
      <c r="F27" s="237">
        <v>1820</v>
      </c>
      <c r="G27" s="237">
        <v>2100</v>
      </c>
      <c r="H27" s="238">
        <f t="shared" si="2"/>
        <v>1913.3333333333333</v>
      </c>
    </row>
    <row r="28" spans="1:8" ht="15.75" x14ac:dyDescent="0.2">
      <c r="A28" s="233">
        <f t="shared" si="0"/>
        <v>25</v>
      </c>
      <c r="B28" s="241" t="s">
        <v>392</v>
      </c>
      <c r="C28" s="237">
        <v>25</v>
      </c>
      <c r="D28" s="237">
        <v>24</v>
      </c>
      <c r="E28" s="238">
        <f t="shared" si="1"/>
        <v>24.666666666666668</v>
      </c>
      <c r="F28" s="237">
        <v>813</v>
      </c>
      <c r="G28" s="237">
        <v>789</v>
      </c>
      <c r="H28" s="238">
        <f t="shared" si="2"/>
        <v>805</v>
      </c>
    </row>
    <row r="29" spans="1:8" ht="15.75" x14ac:dyDescent="0.2">
      <c r="A29" s="233">
        <f t="shared" si="0"/>
        <v>26</v>
      </c>
      <c r="B29" s="240" t="s">
        <v>393</v>
      </c>
      <c r="C29" s="237">
        <v>54</v>
      </c>
      <c r="D29" s="237">
        <v>54</v>
      </c>
      <c r="E29" s="238">
        <f t="shared" si="1"/>
        <v>54</v>
      </c>
      <c r="F29" s="237">
        <v>1727</v>
      </c>
      <c r="G29" s="237">
        <v>1748</v>
      </c>
      <c r="H29" s="238">
        <f t="shared" si="2"/>
        <v>1734</v>
      </c>
    </row>
    <row r="30" spans="1:8" ht="15.75" x14ac:dyDescent="0.2">
      <c r="A30" s="233">
        <f t="shared" si="0"/>
        <v>27</v>
      </c>
      <c r="B30" s="240" t="s">
        <v>394</v>
      </c>
      <c r="C30" s="237">
        <v>61</v>
      </c>
      <c r="D30" s="237">
        <v>62</v>
      </c>
      <c r="E30" s="238">
        <f t="shared" si="1"/>
        <v>61.333333333333336</v>
      </c>
      <c r="F30" s="237">
        <v>1986</v>
      </c>
      <c r="G30" s="237">
        <v>2066</v>
      </c>
      <c r="H30" s="238">
        <f t="shared" si="2"/>
        <v>2012.6666666666667</v>
      </c>
    </row>
    <row r="31" spans="1:8" ht="15.75" x14ac:dyDescent="0.2">
      <c r="A31" s="233">
        <f t="shared" si="0"/>
        <v>28</v>
      </c>
      <c r="B31" s="241" t="s">
        <v>395</v>
      </c>
      <c r="C31" s="237">
        <v>44</v>
      </c>
      <c r="D31" s="237">
        <v>45</v>
      </c>
      <c r="E31" s="238">
        <f t="shared" si="1"/>
        <v>44.333333333333336</v>
      </c>
      <c r="F31" s="237">
        <v>1356</v>
      </c>
      <c r="G31" s="237">
        <v>1427</v>
      </c>
      <c r="H31" s="238">
        <f t="shared" si="2"/>
        <v>1379.6666666666667</v>
      </c>
    </row>
    <row r="32" spans="1:8" ht="15.75" x14ac:dyDescent="0.2">
      <c r="A32" s="233">
        <f t="shared" si="0"/>
        <v>29</v>
      </c>
      <c r="B32" s="241" t="s">
        <v>396</v>
      </c>
      <c r="C32" s="237">
        <v>52</v>
      </c>
      <c r="D32" s="237">
        <v>53</v>
      </c>
      <c r="E32" s="238">
        <f t="shared" si="1"/>
        <v>52.333333333333336</v>
      </c>
      <c r="F32" s="237">
        <v>1625</v>
      </c>
      <c r="G32" s="237">
        <v>1660</v>
      </c>
      <c r="H32" s="238">
        <f t="shared" si="2"/>
        <v>1636.6666666666667</v>
      </c>
    </row>
    <row r="33" spans="1:8" ht="15.75" x14ac:dyDescent="0.2">
      <c r="A33" s="233">
        <f t="shared" si="0"/>
        <v>30</v>
      </c>
      <c r="B33" s="240" t="s">
        <v>397</v>
      </c>
      <c r="C33" s="237">
        <v>36</v>
      </c>
      <c r="D33" s="237">
        <v>38</v>
      </c>
      <c r="E33" s="238">
        <f t="shared" si="1"/>
        <v>36.666666666666664</v>
      </c>
      <c r="F33" s="237">
        <v>1094</v>
      </c>
      <c r="G33" s="237">
        <v>1183</v>
      </c>
      <c r="H33" s="238">
        <f t="shared" si="2"/>
        <v>1123.6666666666667</v>
      </c>
    </row>
    <row r="34" spans="1:8" ht="15.75" x14ac:dyDescent="0.2">
      <c r="A34" s="233">
        <f t="shared" si="0"/>
        <v>31</v>
      </c>
      <c r="B34" s="240" t="s">
        <v>398</v>
      </c>
      <c r="C34" s="237">
        <v>53</v>
      </c>
      <c r="D34" s="237">
        <v>54</v>
      </c>
      <c r="E34" s="238">
        <f t="shared" si="1"/>
        <v>53.333333333333336</v>
      </c>
      <c r="F34" s="237">
        <v>1688</v>
      </c>
      <c r="G34" s="237">
        <v>1746</v>
      </c>
      <c r="H34" s="238">
        <f t="shared" si="2"/>
        <v>1707.3333333333333</v>
      </c>
    </row>
    <row r="35" spans="1:8" ht="15.75" x14ac:dyDescent="0.2">
      <c r="A35" s="233">
        <f t="shared" si="0"/>
        <v>32</v>
      </c>
      <c r="B35" s="240" t="s">
        <v>399</v>
      </c>
      <c r="C35" s="237">
        <v>37</v>
      </c>
      <c r="D35" s="237">
        <v>41</v>
      </c>
      <c r="E35" s="238">
        <f t="shared" si="1"/>
        <v>38.333333333333336</v>
      </c>
      <c r="F35" s="237">
        <v>1217</v>
      </c>
      <c r="G35" s="237">
        <v>1321</v>
      </c>
      <c r="H35" s="238">
        <f t="shared" si="2"/>
        <v>1251.6666666666667</v>
      </c>
    </row>
    <row r="36" spans="1:8" ht="15.75" x14ac:dyDescent="0.2">
      <c r="A36" s="233">
        <f t="shared" si="0"/>
        <v>33</v>
      </c>
      <c r="B36" s="242" t="s">
        <v>400</v>
      </c>
      <c r="C36" s="243">
        <v>37</v>
      </c>
      <c r="D36" s="243">
        <v>39</v>
      </c>
      <c r="E36" s="244">
        <f t="shared" si="1"/>
        <v>37.666666666666664</v>
      </c>
      <c r="F36" s="243">
        <v>1199</v>
      </c>
      <c r="G36" s="243">
        <v>1264</v>
      </c>
      <c r="H36" s="244">
        <f t="shared" si="2"/>
        <v>1220.6666666666667</v>
      </c>
    </row>
    <row r="37" spans="1:8" ht="15.75" x14ac:dyDescent="0.2">
      <c r="A37" s="233">
        <f t="shared" si="0"/>
        <v>34</v>
      </c>
      <c r="B37" s="242" t="s">
        <v>401</v>
      </c>
      <c r="C37" s="243">
        <v>51</v>
      </c>
      <c r="D37" s="243">
        <v>52</v>
      </c>
      <c r="E37" s="244">
        <f t="shared" si="1"/>
        <v>51.333333333333336</v>
      </c>
      <c r="F37" s="243">
        <v>1581</v>
      </c>
      <c r="G37" s="243">
        <v>1619</v>
      </c>
      <c r="H37" s="244">
        <f t="shared" si="2"/>
        <v>1593.6666666666667</v>
      </c>
    </row>
    <row r="38" spans="1:8" ht="15.75" x14ac:dyDescent="0.2">
      <c r="A38" s="233">
        <f t="shared" si="0"/>
        <v>35</v>
      </c>
      <c r="B38" s="242" t="s">
        <v>402</v>
      </c>
      <c r="C38" s="243">
        <v>20</v>
      </c>
      <c r="D38" s="243">
        <v>20</v>
      </c>
      <c r="E38" s="244">
        <f t="shared" si="1"/>
        <v>20</v>
      </c>
      <c r="F38" s="243">
        <v>576</v>
      </c>
      <c r="G38" s="243">
        <v>589</v>
      </c>
      <c r="H38" s="244">
        <f t="shared" si="2"/>
        <v>580.33333333333337</v>
      </c>
    </row>
    <row r="39" spans="1:8" ht="15.75" x14ac:dyDescent="0.2">
      <c r="A39" s="233">
        <f t="shared" si="0"/>
        <v>36</v>
      </c>
      <c r="B39" s="245" t="s">
        <v>268</v>
      </c>
      <c r="C39" s="246">
        <v>14</v>
      </c>
      <c r="D39" s="246">
        <v>15</v>
      </c>
      <c r="E39" s="247">
        <f t="shared" si="1"/>
        <v>14.333333333333334</v>
      </c>
      <c r="F39" s="246">
        <v>456</v>
      </c>
      <c r="G39" s="246">
        <v>489</v>
      </c>
      <c r="H39" s="247">
        <f t="shared" si="2"/>
        <v>467</v>
      </c>
    </row>
    <row r="40" spans="1:8" ht="15.75" x14ac:dyDescent="0.2">
      <c r="A40" s="233">
        <f t="shared" si="0"/>
        <v>37</v>
      </c>
      <c r="B40" s="248" t="s">
        <v>403</v>
      </c>
      <c r="C40" s="246">
        <f>1</f>
        <v>1</v>
      </c>
      <c r="D40" s="246"/>
      <c r="E40" s="247">
        <f t="shared" si="1"/>
        <v>0.66666666666666663</v>
      </c>
      <c r="F40" s="246">
        <f>8</f>
        <v>8</v>
      </c>
      <c r="G40" s="246"/>
      <c r="H40" s="247">
        <f>(F40*8+G40*4)/12</f>
        <v>5.333333333333333</v>
      </c>
    </row>
    <row r="41" spans="1:8" ht="15.75" x14ac:dyDescent="0.2">
      <c r="A41" s="233">
        <v>38</v>
      </c>
      <c r="B41" s="248" t="s">
        <v>404</v>
      </c>
      <c r="C41" s="246">
        <f>21</f>
        <v>21</v>
      </c>
      <c r="D41" s="246">
        <v>21</v>
      </c>
      <c r="E41" s="247">
        <f t="shared" si="1"/>
        <v>21</v>
      </c>
      <c r="F41" s="246">
        <f>610</f>
        <v>610</v>
      </c>
      <c r="G41" s="246">
        <v>631</v>
      </c>
      <c r="H41" s="247">
        <f t="shared" ref="H41:H47" si="3">(F41*8+G41*4)/12</f>
        <v>617</v>
      </c>
    </row>
    <row r="42" spans="1:8" ht="15.75" x14ac:dyDescent="0.2">
      <c r="A42" s="233">
        <v>39</v>
      </c>
      <c r="B42" s="248" t="s">
        <v>271</v>
      </c>
      <c r="C42" s="246">
        <v>8</v>
      </c>
      <c r="D42" s="246"/>
      <c r="E42" s="247">
        <f t="shared" si="1"/>
        <v>5.333333333333333</v>
      </c>
      <c r="F42" s="246">
        <v>46</v>
      </c>
      <c r="G42" s="246"/>
      <c r="H42" s="247">
        <f t="shared" si="3"/>
        <v>30.666666666666668</v>
      </c>
    </row>
    <row r="43" spans="1:8" ht="15.75" x14ac:dyDescent="0.2">
      <c r="A43" s="233">
        <v>40</v>
      </c>
      <c r="B43" s="248" t="s">
        <v>272</v>
      </c>
      <c r="C43" s="246">
        <v>11</v>
      </c>
      <c r="D43" s="246">
        <v>11</v>
      </c>
      <c r="E43" s="247">
        <f t="shared" si="1"/>
        <v>11</v>
      </c>
      <c r="F43" s="246">
        <v>169</v>
      </c>
      <c r="G43" s="246">
        <v>171</v>
      </c>
      <c r="H43" s="247">
        <f t="shared" si="3"/>
        <v>169.66666666666666</v>
      </c>
    </row>
    <row r="44" spans="1:8" ht="15.75" x14ac:dyDescent="0.2">
      <c r="A44" s="233">
        <v>41</v>
      </c>
      <c r="B44" s="248" t="s">
        <v>273</v>
      </c>
      <c r="C44" s="246">
        <v>11</v>
      </c>
      <c r="D44" s="246">
        <v>11</v>
      </c>
      <c r="E44" s="247">
        <f t="shared" si="1"/>
        <v>11</v>
      </c>
      <c r="F44" s="246">
        <v>172</v>
      </c>
      <c r="G44" s="246">
        <v>220</v>
      </c>
      <c r="H44" s="247">
        <f t="shared" si="3"/>
        <v>188</v>
      </c>
    </row>
    <row r="45" spans="1:8" ht="15.75" x14ac:dyDescent="0.2">
      <c r="A45" s="233">
        <v>42</v>
      </c>
      <c r="B45" s="248" t="s">
        <v>274</v>
      </c>
      <c r="C45" s="246">
        <v>11</v>
      </c>
      <c r="D45" s="246">
        <v>11</v>
      </c>
      <c r="E45" s="247">
        <f t="shared" si="1"/>
        <v>11</v>
      </c>
      <c r="F45" s="246">
        <v>222</v>
      </c>
      <c r="G45" s="246">
        <v>228</v>
      </c>
      <c r="H45" s="247">
        <f t="shared" si="3"/>
        <v>224</v>
      </c>
    </row>
    <row r="46" spans="1:8" ht="15.75" x14ac:dyDescent="0.2">
      <c r="A46" s="233">
        <v>43</v>
      </c>
      <c r="B46" s="248" t="s">
        <v>275</v>
      </c>
      <c r="C46" s="246">
        <v>8</v>
      </c>
      <c r="D46" s="246">
        <v>8</v>
      </c>
      <c r="E46" s="247">
        <f t="shared" si="1"/>
        <v>8</v>
      </c>
      <c r="F46" s="246">
        <v>100</v>
      </c>
      <c r="G46" s="246">
        <v>102</v>
      </c>
      <c r="H46" s="247">
        <f t="shared" si="3"/>
        <v>100.66666666666667</v>
      </c>
    </row>
    <row r="47" spans="1:8" ht="15" customHeight="1" x14ac:dyDescent="0.2">
      <c r="A47" s="233">
        <v>44</v>
      </c>
      <c r="B47" s="248" t="s">
        <v>276</v>
      </c>
      <c r="C47" s="246">
        <v>9</v>
      </c>
      <c r="D47" s="246">
        <v>9</v>
      </c>
      <c r="E47" s="247">
        <f t="shared" si="1"/>
        <v>9</v>
      </c>
      <c r="F47" s="246">
        <v>126</v>
      </c>
      <c r="G47" s="246">
        <v>132</v>
      </c>
      <c r="H47" s="247">
        <f t="shared" si="3"/>
        <v>128</v>
      </c>
    </row>
    <row r="48" spans="1:8" ht="15" customHeight="1" x14ac:dyDescent="0.2">
      <c r="A48" s="233">
        <v>45</v>
      </c>
      <c r="B48" s="245" t="s">
        <v>405</v>
      </c>
      <c r="C48" s="246"/>
      <c r="D48" s="246"/>
      <c r="E48" s="247">
        <f>(C48*8+D48*4)/12</f>
        <v>0</v>
      </c>
      <c r="F48" s="246"/>
      <c r="G48" s="246"/>
      <c r="H48" s="247">
        <f t="shared" si="2"/>
        <v>0</v>
      </c>
    </row>
    <row r="49" spans="1:8" x14ac:dyDescent="0.2">
      <c r="A49" s="233"/>
      <c r="B49" s="249" t="s">
        <v>278</v>
      </c>
      <c r="C49" s="250">
        <f>SUM(C4:C48)</f>
        <v>1490</v>
      </c>
      <c r="D49" s="250">
        <f>SUM(D4:D48)</f>
        <v>1518</v>
      </c>
      <c r="E49" s="251">
        <f t="shared" si="1"/>
        <v>1499.3333333333333</v>
      </c>
      <c r="F49" s="250">
        <f>SUM(F4:F48)</f>
        <v>45570</v>
      </c>
      <c r="G49" s="250">
        <f>SUM(G4:G48)</f>
        <v>47186</v>
      </c>
      <c r="H49" s="251">
        <f t="shared" si="2"/>
        <v>46108.666666666664</v>
      </c>
    </row>
    <row r="50" spans="1:8" s="257" customFormat="1" ht="15.75" x14ac:dyDescent="0.25">
      <c r="A50" s="255"/>
      <c r="B50" s="234" t="s">
        <v>352</v>
      </c>
      <c r="C50" s="258"/>
      <c r="D50" s="258"/>
      <c r="E50" s="258"/>
      <c r="F50" s="258"/>
      <c r="G50" s="258"/>
      <c r="H50" s="258"/>
    </row>
    <row r="51" spans="1:8" s="257" customFormat="1" ht="15.75" x14ac:dyDescent="0.25">
      <c r="A51" s="255"/>
      <c r="B51" s="234" t="s">
        <v>412</v>
      </c>
      <c r="C51" s="258"/>
      <c r="D51" s="258"/>
      <c r="E51" s="258"/>
      <c r="F51" s="258"/>
      <c r="G51" s="258"/>
      <c r="H51" s="258">
        <v>23239</v>
      </c>
    </row>
    <row r="52" spans="1:8" s="257" customFormat="1" ht="15.75" x14ac:dyDescent="0.25">
      <c r="A52" s="255"/>
      <c r="B52" s="234" t="s">
        <v>413</v>
      </c>
      <c r="C52" s="258"/>
      <c r="D52" s="258"/>
      <c r="E52" s="258"/>
      <c r="F52" s="258"/>
      <c r="G52" s="258"/>
      <c r="H52" s="258">
        <v>22870</v>
      </c>
    </row>
    <row r="53" spans="1:8" s="257" customFormat="1" ht="15.75" x14ac:dyDescent="0.25">
      <c r="A53" s="255"/>
      <c r="B53" s="256"/>
    </row>
    <row r="54" spans="1:8" s="257" customFormat="1" ht="15.75" x14ac:dyDescent="0.25">
      <c r="A54" s="255"/>
      <c r="B54" s="256"/>
    </row>
    <row r="55" spans="1:8" s="257" customFormat="1" ht="15.75" x14ac:dyDescent="0.25">
      <c r="A55" s="255"/>
      <c r="B55" s="256" t="s">
        <v>410</v>
      </c>
      <c r="G55" s="257" t="s">
        <v>215</v>
      </c>
    </row>
  </sheetData>
  <mergeCells count="1">
    <mergeCell ref="A1:H1"/>
  </mergeCells>
  <pageMargins left="0.31496062992125984" right="0.31496062992125984" top="0.74803149606299213" bottom="0.15748031496062992" header="0.31496062992125984" footer="0.11811023622047245"/>
  <pageSetup paperSize="9" scale="86" fitToHeight="3"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zoomScale="80" zoomScaleNormal="100" zoomScaleSheetLayoutView="80" workbookViewId="0">
      <pane xSplit="2" ySplit="3" topLeftCell="C4" activePane="bottomRight" state="frozen"/>
      <selection activeCell="Z51" sqref="Z51"/>
      <selection pane="topRight" activeCell="Z51" sqref="Z51"/>
      <selection pane="bottomLeft" activeCell="Z51" sqref="Z51"/>
      <selection pane="bottomRight" activeCell="Z51" sqref="Z51"/>
    </sheetView>
  </sheetViews>
  <sheetFormatPr defaultColWidth="9.140625" defaultRowHeight="12.75" x14ac:dyDescent="0.2"/>
  <cols>
    <col min="1" max="1" width="4.42578125" style="252" customWidth="1"/>
    <col min="2" max="2" width="45.7109375" style="253" customWidth="1"/>
    <col min="3" max="3" width="10.28515625" style="232" customWidth="1"/>
    <col min="4" max="5" width="9.7109375" style="232" customWidth="1"/>
    <col min="6" max="6" width="11.5703125" style="232" customWidth="1"/>
    <col min="7" max="7" width="12.140625" style="232" customWidth="1"/>
    <col min="8" max="8" width="9.5703125" style="232" customWidth="1"/>
    <col min="9" max="16384" width="9.140625" style="232"/>
  </cols>
  <sheetData>
    <row r="1" spans="1:8" ht="18.75" x14ac:dyDescent="0.3">
      <c r="A1" s="607" t="s">
        <v>414</v>
      </c>
      <c r="B1" s="607"/>
      <c r="C1" s="607"/>
      <c r="D1" s="607"/>
      <c r="E1" s="607"/>
      <c r="F1" s="607"/>
      <c r="G1" s="607"/>
      <c r="H1" s="607"/>
    </row>
    <row r="3" spans="1:8" ht="58.5" customHeight="1" x14ac:dyDescent="0.2">
      <c r="A3" s="233"/>
      <c r="B3" s="234" t="s">
        <v>362</v>
      </c>
      <c r="C3" s="235" t="s">
        <v>363</v>
      </c>
      <c r="D3" s="235" t="s">
        <v>364</v>
      </c>
      <c r="E3" s="235" t="s">
        <v>365</v>
      </c>
      <c r="F3" s="235" t="s">
        <v>366</v>
      </c>
      <c r="G3" s="235" t="s">
        <v>367</v>
      </c>
      <c r="H3" s="235" t="s">
        <v>368</v>
      </c>
    </row>
    <row r="4" spans="1:8" ht="15.75" hidden="1" x14ac:dyDescent="0.2">
      <c r="A4" s="233">
        <v>1</v>
      </c>
      <c r="B4" s="236" t="s">
        <v>369</v>
      </c>
      <c r="C4" s="237"/>
      <c r="D4" s="237"/>
      <c r="E4" s="238">
        <f>(C4*8+D4*4)/12</f>
        <v>0</v>
      </c>
      <c r="F4" s="237"/>
      <c r="G4" s="237"/>
      <c r="H4" s="238">
        <f>(F4*8+G4*4)/12</f>
        <v>0</v>
      </c>
    </row>
    <row r="5" spans="1:8" ht="15.75" hidden="1" x14ac:dyDescent="0.2">
      <c r="A5" s="233">
        <f t="shared" ref="A5:A39" si="0">A4+1</f>
        <v>2</v>
      </c>
      <c r="B5" s="236" t="s">
        <v>370</v>
      </c>
      <c r="C5" s="237"/>
      <c r="D5" s="237"/>
      <c r="E5" s="238">
        <f t="shared" ref="E5:E49" si="1">(C5*8+D5*4)/12</f>
        <v>0</v>
      </c>
      <c r="F5" s="237"/>
      <c r="G5" s="237"/>
      <c r="H5" s="238">
        <f t="shared" ref="H5:H49" si="2">(F5*8+G5*4)/12</f>
        <v>0</v>
      </c>
    </row>
    <row r="6" spans="1:8" ht="31.5" hidden="1" x14ac:dyDescent="0.2">
      <c r="A6" s="233">
        <f t="shared" si="0"/>
        <v>3</v>
      </c>
      <c r="B6" s="236" t="s">
        <v>371</v>
      </c>
      <c r="C6" s="237"/>
      <c r="D6" s="237"/>
      <c r="E6" s="238">
        <f t="shared" si="1"/>
        <v>0</v>
      </c>
      <c r="F6" s="237"/>
      <c r="G6" s="237"/>
      <c r="H6" s="238">
        <f t="shared" si="2"/>
        <v>0</v>
      </c>
    </row>
    <row r="7" spans="1:8" ht="15.75" hidden="1" x14ac:dyDescent="0.2">
      <c r="A7" s="233">
        <f t="shared" si="0"/>
        <v>4</v>
      </c>
      <c r="B7" s="239" t="s">
        <v>372</v>
      </c>
      <c r="C7" s="237"/>
      <c r="D7" s="237"/>
      <c r="E7" s="238">
        <f t="shared" si="1"/>
        <v>0</v>
      </c>
      <c r="F7" s="237"/>
      <c r="G7" s="237"/>
      <c r="H7" s="238">
        <f t="shared" si="2"/>
        <v>0</v>
      </c>
    </row>
    <row r="8" spans="1:8" ht="15.75" hidden="1" x14ac:dyDescent="0.2">
      <c r="A8" s="233">
        <f t="shared" si="0"/>
        <v>5</v>
      </c>
      <c r="B8" s="236" t="s">
        <v>373</v>
      </c>
      <c r="C8" s="237"/>
      <c r="D8" s="237"/>
      <c r="E8" s="238">
        <f t="shared" si="1"/>
        <v>0</v>
      </c>
      <c r="F8" s="237"/>
      <c r="G8" s="237"/>
      <c r="H8" s="238">
        <f t="shared" si="2"/>
        <v>0</v>
      </c>
    </row>
    <row r="9" spans="1:8" ht="15.75" hidden="1" x14ac:dyDescent="0.2">
      <c r="A9" s="233">
        <f t="shared" si="0"/>
        <v>6</v>
      </c>
      <c r="B9" s="236" t="s">
        <v>374</v>
      </c>
      <c r="C9" s="237"/>
      <c r="D9" s="237"/>
      <c r="E9" s="238">
        <f t="shared" si="1"/>
        <v>0</v>
      </c>
      <c r="F9" s="237"/>
      <c r="G9" s="237"/>
      <c r="H9" s="238">
        <f t="shared" si="2"/>
        <v>0</v>
      </c>
    </row>
    <row r="10" spans="1:8" ht="15.75" hidden="1" x14ac:dyDescent="0.2">
      <c r="A10" s="233">
        <f t="shared" si="0"/>
        <v>7</v>
      </c>
      <c r="B10" s="236" t="s">
        <v>240</v>
      </c>
      <c r="C10" s="237"/>
      <c r="D10" s="237"/>
      <c r="E10" s="238">
        <f t="shared" si="1"/>
        <v>0</v>
      </c>
      <c r="F10" s="237"/>
      <c r="G10" s="237"/>
      <c r="H10" s="238">
        <f t="shared" si="2"/>
        <v>0</v>
      </c>
    </row>
    <row r="11" spans="1:8" ht="15.75" hidden="1" x14ac:dyDescent="0.2">
      <c r="A11" s="233">
        <f t="shared" si="0"/>
        <v>8</v>
      </c>
      <c r="B11" s="236" t="s">
        <v>375</v>
      </c>
      <c r="C11" s="237"/>
      <c r="D11" s="237"/>
      <c r="E11" s="238">
        <f t="shared" si="1"/>
        <v>0</v>
      </c>
      <c r="F11" s="237"/>
      <c r="G11" s="237"/>
      <c r="H11" s="238">
        <f t="shared" si="2"/>
        <v>0</v>
      </c>
    </row>
    <row r="12" spans="1:8" ht="15.75" hidden="1" x14ac:dyDescent="0.2">
      <c r="A12" s="233">
        <f t="shared" si="0"/>
        <v>9</v>
      </c>
      <c r="B12" s="236" t="s">
        <v>376</v>
      </c>
      <c r="C12" s="237"/>
      <c r="D12" s="237"/>
      <c r="E12" s="238">
        <f t="shared" si="1"/>
        <v>0</v>
      </c>
      <c r="F12" s="237"/>
      <c r="G12" s="237"/>
      <c r="H12" s="238">
        <f t="shared" si="2"/>
        <v>0</v>
      </c>
    </row>
    <row r="13" spans="1:8" ht="15.75" hidden="1" x14ac:dyDescent="0.2">
      <c r="A13" s="233">
        <f t="shared" si="0"/>
        <v>10</v>
      </c>
      <c r="B13" s="239" t="s">
        <v>377</v>
      </c>
      <c r="C13" s="237"/>
      <c r="D13" s="237"/>
      <c r="E13" s="238">
        <f t="shared" si="1"/>
        <v>0</v>
      </c>
      <c r="F13" s="237"/>
      <c r="G13" s="237"/>
      <c r="H13" s="238">
        <f t="shared" si="2"/>
        <v>0</v>
      </c>
    </row>
    <row r="14" spans="1:8" ht="15.75" hidden="1" x14ac:dyDescent="0.2">
      <c r="A14" s="233">
        <f t="shared" si="0"/>
        <v>11</v>
      </c>
      <c r="B14" s="240" t="s">
        <v>378</v>
      </c>
      <c r="C14" s="237"/>
      <c r="D14" s="237"/>
      <c r="E14" s="238">
        <f t="shared" si="1"/>
        <v>0</v>
      </c>
      <c r="F14" s="237"/>
      <c r="G14" s="237"/>
      <c r="H14" s="238">
        <f t="shared" si="2"/>
        <v>0</v>
      </c>
    </row>
    <row r="15" spans="1:8" ht="15.75" hidden="1" x14ac:dyDescent="0.2">
      <c r="A15" s="233">
        <f t="shared" si="0"/>
        <v>12</v>
      </c>
      <c r="B15" s="239" t="s">
        <v>379</v>
      </c>
      <c r="C15" s="237"/>
      <c r="D15" s="237"/>
      <c r="E15" s="238">
        <f t="shared" si="1"/>
        <v>0</v>
      </c>
      <c r="F15" s="237"/>
      <c r="G15" s="237"/>
      <c r="H15" s="238">
        <f t="shared" si="2"/>
        <v>0</v>
      </c>
    </row>
    <row r="16" spans="1:8" ht="15.75" hidden="1" x14ac:dyDescent="0.2">
      <c r="A16" s="233">
        <f t="shared" si="0"/>
        <v>13</v>
      </c>
      <c r="B16" s="240" t="s">
        <v>380</v>
      </c>
      <c r="C16" s="237"/>
      <c r="D16" s="237"/>
      <c r="E16" s="238">
        <f t="shared" si="1"/>
        <v>0</v>
      </c>
      <c r="F16" s="237"/>
      <c r="G16" s="237"/>
      <c r="H16" s="238">
        <f t="shared" si="2"/>
        <v>0</v>
      </c>
    </row>
    <row r="17" spans="1:8" ht="15.75" hidden="1" x14ac:dyDescent="0.2">
      <c r="A17" s="233">
        <f t="shared" si="0"/>
        <v>14</v>
      </c>
      <c r="B17" s="240" t="s">
        <v>381</v>
      </c>
      <c r="C17" s="237"/>
      <c r="D17" s="237"/>
      <c r="E17" s="238">
        <f t="shared" si="1"/>
        <v>0</v>
      </c>
      <c r="F17" s="237"/>
      <c r="G17" s="237"/>
      <c r="H17" s="238">
        <f t="shared" si="2"/>
        <v>0</v>
      </c>
    </row>
    <row r="18" spans="1:8" ht="15.75" hidden="1" x14ac:dyDescent="0.2">
      <c r="A18" s="233">
        <f t="shared" si="0"/>
        <v>15</v>
      </c>
      <c r="B18" s="241" t="s">
        <v>382</v>
      </c>
      <c r="C18" s="237"/>
      <c r="D18" s="237"/>
      <c r="E18" s="238">
        <f t="shared" si="1"/>
        <v>0</v>
      </c>
      <c r="F18" s="237"/>
      <c r="G18" s="237"/>
      <c r="H18" s="238">
        <f t="shared" si="2"/>
        <v>0</v>
      </c>
    </row>
    <row r="19" spans="1:8" ht="15.75" hidden="1" x14ac:dyDescent="0.2">
      <c r="A19" s="233">
        <f t="shared" si="0"/>
        <v>16</v>
      </c>
      <c r="B19" s="240" t="s">
        <v>383</v>
      </c>
      <c r="C19" s="237"/>
      <c r="D19" s="237"/>
      <c r="E19" s="238">
        <f t="shared" si="1"/>
        <v>0</v>
      </c>
      <c r="F19" s="237"/>
      <c r="G19" s="237"/>
      <c r="H19" s="238">
        <f t="shared" si="2"/>
        <v>0</v>
      </c>
    </row>
    <row r="20" spans="1:8" ht="15.75" hidden="1" x14ac:dyDescent="0.2">
      <c r="A20" s="233">
        <f t="shared" si="0"/>
        <v>17</v>
      </c>
      <c r="B20" s="241" t="s">
        <v>384</v>
      </c>
      <c r="C20" s="237"/>
      <c r="D20" s="237"/>
      <c r="E20" s="238">
        <f t="shared" si="1"/>
        <v>0</v>
      </c>
      <c r="F20" s="237"/>
      <c r="G20" s="237"/>
      <c r="H20" s="238">
        <f t="shared" si="2"/>
        <v>0</v>
      </c>
    </row>
    <row r="21" spans="1:8" ht="15.75" hidden="1" x14ac:dyDescent="0.2">
      <c r="A21" s="233">
        <f t="shared" si="0"/>
        <v>18</v>
      </c>
      <c r="B21" s="240" t="s">
        <v>385</v>
      </c>
      <c r="C21" s="237"/>
      <c r="D21" s="237"/>
      <c r="E21" s="238">
        <f t="shared" si="1"/>
        <v>0</v>
      </c>
      <c r="F21" s="237"/>
      <c r="G21" s="237"/>
      <c r="H21" s="238">
        <f t="shared" si="2"/>
        <v>0</v>
      </c>
    </row>
    <row r="22" spans="1:8" ht="15.75" hidden="1" x14ac:dyDescent="0.2">
      <c r="A22" s="233">
        <f t="shared" si="0"/>
        <v>19</v>
      </c>
      <c r="B22" s="240" t="s">
        <v>386</v>
      </c>
      <c r="C22" s="237"/>
      <c r="D22" s="237"/>
      <c r="E22" s="238">
        <f t="shared" si="1"/>
        <v>0</v>
      </c>
      <c r="F22" s="237"/>
      <c r="G22" s="237"/>
      <c r="H22" s="238">
        <f t="shared" si="2"/>
        <v>0</v>
      </c>
    </row>
    <row r="23" spans="1:8" ht="15.75" hidden="1" x14ac:dyDescent="0.2">
      <c r="A23" s="233">
        <f t="shared" si="0"/>
        <v>20</v>
      </c>
      <c r="B23" s="240" t="s">
        <v>387</v>
      </c>
      <c r="C23" s="237"/>
      <c r="D23" s="237"/>
      <c r="E23" s="238">
        <f t="shared" si="1"/>
        <v>0</v>
      </c>
      <c r="F23" s="237"/>
      <c r="G23" s="237"/>
      <c r="H23" s="238">
        <f t="shared" si="2"/>
        <v>0</v>
      </c>
    </row>
    <row r="24" spans="1:8" ht="15.75" hidden="1" x14ac:dyDescent="0.2">
      <c r="A24" s="233">
        <f t="shared" si="0"/>
        <v>21</v>
      </c>
      <c r="B24" s="241" t="s">
        <v>388</v>
      </c>
      <c r="C24" s="237"/>
      <c r="D24" s="237"/>
      <c r="E24" s="238">
        <f t="shared" si="1"/>
        <v>0</v>
      </c>
      <c r="F24" s="237"/>
      <c r="G24" s="237"/>
      <c r="H24" s="238">
        <f t="shared" si="2"/>
        <v>0</v>
      </c>
    </row>
    <row r="25" spans="1:8" ht="15.75" hidden="1" x14ac:dyDescent="0.2">
      <c r="A25" s="233">
        <f t="shared" si="0"/>
        <v>22</v>
      </c>
      <c r="B25" s="241" t="s">
        <v>389</v>
      </c>
      <c r="C25" s="237"/>
      <c r="D25" s="237"/>
      <c r="E25" s="238">
        <f t="shared" si="1"/>
        <v>0</v>
      </c>
      <c r="F25" s="237"/>
      <c r="G25" s="237"/>
      <c r="H25" s="238">
        <f t="shared" si="2"/>
        <v>0</v>
      </c>
    </row>
    <row r="26" spans="1:8" ht="15.75" hidden="1" x14ac:dyDescent="0.2">
      <c r="A26" s="233">
        <f t="shared" si="0"/>
        <v>23</v>
      </c>
      <c r="B26" s="241" t="s">
        <v>390</v>
      </c>
      <c r="C26" s="237"/>
      <c r="D26" s="237"/>
      <c r="E26" s="238">
        <f t="shared" si="1"/>
        <v>0</v>
      </c>
      <c r="F26" s="237"/>
      <c r="G26" s="237"/>
      <c r="H26" s="238">
        <f t="shared" si="2"/>
        <v>0</v>
      </c>
    </row>
    <row r="27" spans="1:8" ht="15.75" hidden="1" x14ac:dyDescent="0.2">
      <c r="A27" s="233">
        <f t="shared" si="0"/>
        <v>24</v>
      </c>
      <c r="B27" s="240" t="s">
        <v>391</v>
      </c>
      <c r="C27" s="237"/>
      <c r="D27" s="237"/>
      <c r="E27" s="238">
        <f t="shared" si="1"/>
        <v>0</v>
      </c>
      <c r="F27" s="237"/>
      <c r="G27" s="237"/>
      <c r="H27" s="238">
        <f t="shared" si="2"/>
        <v>0</v>
      </c>
    </row>
    <row r="28" spans="1:8" ht="15.75" hidden="1" x14ac:dyDescent="0.2">
      <c r="A28" s="233">
        <f t="shared" si="0"/>
        <v>25</v>
      </c>
      <c r="B28" s="241" t="s">
        <v>392</v>
      </c>
      <c r="C28" s="237"/>
      <c r="D28" s="237"/>
      <c r="E28" s="238">
        <f t="shared" si="1"/>
        <v>0</v>
      </c>
      <c r="F28" s="237"/>
      <c r="G28" s="237"/>
      <c r="H28" s="238">
        <f t="shared" si="2"/>
        <v>0</v>
      </c>
    </row>
    <row r="29" spans="1:8" ht="15.75" hidden="1" x14ac:dyDescent="0.2">
      <c r="A29" s="233">
        <f t="shared" si="0"/>
        <v>26</v>
      </c>
      <c r="B29" s="240" t="s">
        <v>393</v>
      </c>
      <c r="C29" s="237"/>
      <c r="D29" s="237"/>
      <c r="E29" s="238">
        <f t="shared" si="1"/>
        <v>0</v>
      </c>
      <c r="F29" s="237"/>
      <c r="G29" s="237"/>
      <c r="H29" s="238">
        <f t="shared" si="2"/>
        <v>0</v>
      </c>
    </row>
    <row r="30" spans="1:8" ht="15.75" hidden="1" x14ac:dyDescent="0.2">
      <c r="A30" s="233">
        <f t="shared" si="0"/>
        <v>27</v>
      </c>
      <c r="B30" s="240" t="s">
        <v>394</v>
      </c>
      <c r="C30" s="237"/>
      <c r="D30" s="237"/>
      <c r="E30" s="238">
        <f t="shared" si="1"/>
        <v>0</v>
      </c>
      <c r="F30" s="237"/>
      <c r="G30" s="237"/>
      <c r="H30" s="238">
        <f t="shared" si="2"/>
        <v>0</v>
      </c>
    </row>
    <row r="31" spans="1:8" ht="15.75" hidden="1" x14ac:dyDescent="0.2">
      <c r="A31" s="233">
        <f t="shared" si="0"/>
        <v>28</v>
      </c>
      <c r="B31" s="241" t="s">
        <v>395</v>
      </c>
      <c r="C31" s="237"/>
      <c r="D31" s="237"/>
      <c r="E31" s="238">
        <f t="shared" si="1"/>
        <v>0</v>
      </c>
      <c r="F31" s="237"/>
      <c r="G31" s="237"/>
      <c r="H31" s="238">
        <f t="shared" si="2"/>
        <v>0</v>
      </c>
    </row>
    <row r="32" spans="1:8" ht="15.75" hidden="1" x14ac:dyDescent="0.2">
      <c r="A32" s="233">
        <f t="shared" si="0"/>
        <v>29</v>
      </c>
      <c r="B32" s="241" t="s">
        <v>396</v>
      </c>
      <c r="C32" s="237"/>
      <c r="D32" s="237"/>
      <c r="E32" s="238">
        <f t="shared" si="1"/>
        <v>0</v>
      </c>
      <c r="F32" s="237"/>
      <c r="G32" s="237"/>
      <c r="H32" s="238">
        <f t="shared" si="2"/>
        <v>0</v>
      </c>
    </row>
    <row r="33" spans="1:8" ht="15.75" hidden="1" x14ac:dyDescent="0.2">
      <c r="A33" s="233">
        <f t="shared" si="0"/>
        <v>30</v>
      </c>
      <c r="B33" s="240" t="s">
        <v>397</v>
      </c>
      <c r="C33" s="237"/>
      <c r="D33" s="237"/>
      <c r="E33" s="238">
        <f t="shared" si="1"/>
        <v>0</v>
      </c>
      <c r="F33" s="237"/>
      <c r="G33" s="237"/>
      <c r="H33" s="238">
        <f t="shared" si="2"/>
        <v>0</v>
      </c>
    </row>
    <row r="34" spans="1:8" ht="15.75" hidden="1" x14ac:dyDescent="0.2">
      <c r="A34" s="233">
        <f t="shared" si="0"/>
        <v>31</v>
      </c>
      <c r="B34" s="240" t="s">
        <v>398</v>
      </c>
      <c r="C34" s="237"/>
      <c r="D34" s="237"/>
      <c r="E34" s="238">
        <f t="shared" si="1"/>
        <v>0</v>
      </c>
      <c r="F34" s="237"/>
      <c r="G34" s="237"/>
      <c r="H34" s="238">
        <f t="shared" si="2"/>
        <v>0</v>
      </c>
    </row>
    <row r="35" spans="1:8" ht="15.75" hidden="1" x14ac:dyDescent="0.2">
      <c r="A35" s="233">
        <f t="shared" si="0"/>
        <v>32</v>
      </c>
      <c r="B35" s="240" t="s">
        <v>399</v>
      </c>
      <c r="C35" s="237"/>
      <c r="D35" s="237"/>
      <c r="E35" s="238">
        <f t="shared" si="1"/>
        <v>0</v>
      </c>
      <c r="F35" s="237"/>
      <c r="G35" s="237"/>
      <c r="H35" s="238">
        <f t="shared" si="2"/>
        <v>0</v>
      </c>
    </row>
    <row r="36" spans="1:8" ht="15.75" hidden="1" x14ac:dyDescent="0.2">
      <c r="A36" s="233">
        <f t="shared" si="0"/>
        <v>33</v>
      </c>
      <c r="B36" s="242" t="s">
        <v>400</v>
      </c>
      <c r="C36" s="243"/>
      <c r="D36" s="243"/>
      <c r="E36" s="244">
        <f t="shared" si="1"/>
        <v>0</v>
      </c>
      <c r="F36" s="243"/>
      <c r="G36" s="243"/>
      <c r="H36" s="244">
        <f t="shared" si="2"/>
        <v>0</v>
      </c>
    </row>
    <row r="37" spans="1:8" ht="15.75" hidden="1" x14ac:dyDescent="0.2">
      <c r="A37" s="233">
        <f t="shared" si="0"/>
        <v>34</v>
      </c>
      <c r="B37" s="242" t="s">
        <v>401</v>
      </c>
      <c r="C37" s="243"/>
      <c r="D37" s="243"/>
      <c r="E37" s="244">
        <f t="shared" si="1"/>
        <v>0</v>
      </c>
      <c r="F37" s="243"/>
      <c r="G37" s="243"/>
      <c r="H37" s="244">
        <f t="shared" si="2"/>
        <v>0</v>
      </c>
    </row>
    <row r="38" spans="1:8" ht="15.75" hidden="1" x14ac:dyDescent="0.2">
      <c r="A38" s="233">
        <f t="shared" si="0"/>
        <v>35</v>
      </c>
      <c r="B38" s="242" t="s">
        <v>402</v>
      </c>
      <c r="C38" s="243"/>
      <c r="D38" s="243"/>
      <c r="E38" s="244">
        <f t="shared" si="1"/>
        <v>0</v>
      </c>
      <c r="F38" s="243"/>
      <c r="G38" s="243"/>
      <c r="H38" s="244">
        <f t="shared" si="2"/>
        <v>0</v>
      </c>
    </row>
    <row r="39" spans="1:8" ht="15.75" hidden="1" x14ac:dyDescent="0.2">
      <c r="A39" s="233">
        <f t="shared" si="0"/>
        <v>36</v>
      </c>
      <c r="B39" s="245" t="s">
        <v>268</v>
      </c>
      <c r="C39" s="246"/>
      <c r="D39" s="246"/>
      <c r="E39" s="247">
        <f t="shared" si="1"/>
        <v>0</v>
      </c>
      <c r="F39" s="246"/>
      <c r="G39" s="246"/>
      <c r="H39" s="247">
        <f t="shared" si="2"/>
        <v>0</v>
      </c>
    </row>
    <row r="40" spans="1:8" ht="15.75" x14ac:dyDescent="0.2">
      <c r="A40" s="233"/>
      <c r="B40" s="248" t="s">
        <v>403</v>
      </c>
      <c r="C40" s="246">
        <v>3</v>
      </c>
      <c r="D40" s="246">
        <v>0</v>
      </c>
      <c r="E40" s="247">
        <f t="shared" si="1"/>
        <v>2</v>
      </c>
      <c r="F40" s="246">
        <v>47</v>
      </c>
      <c r="G40" s="246">
        <v>0</v>
      </c>
      <c r="H40" s="247">
        <f>(F40*8+G40*4)/12</f>
        <v>31.333333333333332</v>
      </c>
    </row>
    <row r="41" spans="1:8" ht="15.75" x14ac:dyDescent="0.2">
      <c r="A41" s="233"/>
      <c r="B41" s="248" t="s">
        <v>404</v>
      </c>
      <c r="C41" s="246">
        <v>2</v>
      </c>
      <c r="D41" s="246">
        <v>2</v>
      </c>
      <c r="E41" s="247">
        <f t="shared" si="1"/>
        <v>2</v>
      </c>
      <c r="F41" s="246">
        <v>43</v>
      </c>
      <c r="G41" s="246">
        <v>43</v>
      </c>
      <c r="H41" s="247">
        <f t="shared" ref="H41:H47" si="3">(F41*8+G41*4)/12</f>
        <v>43</v>
      </c>
    </row>
    <row r="42" spans="1:8" ht="15.75" hidden="1" x14ac:dyDescent="0.2">
      <c r="A42" s="233">
        <v>39</v>
      </c>
      <c r="B42" s="248" t="s">
        <v>271</v>
      </c>
      <c r="C42" s="246"/>
      <c r="D42" s="246"/>
      <c r="E42" s="247">
        <f t="shared" si="1"/>
        <v>0</v>
      </c>
      <c r="F42" s="246"/>
      <c r="G42" s="246"/>
      <c r="H42" s="247">
        <f t="shared" si="3"/>
        <v>0</v>
      </c>
    </row>
    <row r="43" spans="1:8" ht="15.75" hidden="1" x14ac:dyDescent="0.2">
      <c r="A43" s="233">
        <v>40</v>
      </c>
      <c r="B43" s="248" t="s">
        <v>272</v>
      </c>
      <c r="C43" s="246"/>
      <c r="D43" s="246"/>
      <c r="E43" s="247">
        <f t="shared" si="1"/>
        <v>0</v>
      </c>
      <c r="F43" s="246"/>
      <c r="G43" s="246"/>
      <c r="H43" s="247">
        <f t="shared" si="3"/>
        <v>0</v>
      </c>
    </row>
    <row r="44" spans="1:8" ht="15.75" hidden="1" x14ac:dyDescent="0.2">
      <c r="A44" s="233">
        <v>41</v>
      </c>
      <c r="B44" s="248" t="s">
        <v>273</v>
      </c>
      <c r="C44" s="246"/>
      <c r="D44" s="246"/>
      <c r="E44" s="247">
        <f t="shared" si="1"/>
        <v>0</v>
      </c>
      <c r="F44" s="246"/>
      <c r="G44" s="246"/>
      <c r="H44" s="247">
        <f t="shared" si="3"/>
        <v>0</v>
      </c>
    </row>
    <row r="45" spans="1:8" ht="15.75" hidden="1" x14ac:dyDescent="0.2">
      <c r="A45" s="233">
        <v>42</v>
      </c>
      <c r="B45" s="248" t="s">
        <v>274</v>
      </c>
      <c r="C45" s="246"/>
      <c r="D45" s="246"/>
      <c r="E45" s="247">
        <f t="shared" si="1"/>
        <v>0</v>
      </c>
      <c r="F45" s="246"/>
      <c r="G45" s="246"/>
      <c r="H45" s="247">
        <f t="shared" si="3"/>
        <v>0</v>
      </c>
    </row>
    <row r="46" spans="1:8" ht="15.75" hidden="1" x14ac:dyDescent="0.2">
      <c r="A46" s="233">
        <v>43</v>
      </c>
      <c r="B46" s="248" t="s">
        <v>275</v>
      </c>
      <c r="C46" s="246"/>
      <c r="D46" s="246"/>
      <c r="E46" s="247">
        <f t="shared" si="1"/>
        <v>0</v>
      </c>
      <c r="F46" s="246"/>
      <c r="G46" s="246"/>
      <c r="H46" s="247">
        <f t="shared" si="3"/>
        <v>0</v>
      </c>
    </row>
    <row r="47" spans="1:8" ht="15" hidden="1" customHeight="1" x14ac:dyDescent="0.2">
      <c r="A47" s="233">
        <v>44</v>
      </c>
      <c r="B47" s="248" t="s">
        <v>276</v>
      </c>
      <c r="C47" s="246"/>
      <c r="D47" s="246"/>
      <c r="E47" s="247">
        <f t="shared" si="1"/>
        <v>0</v>
      </c>
      <c r="F47" s="246"/>
      <c r="G47" s="246"/>
      <c r="H47" s="247">
        <f t="shared" si="3"/>
        <v>0</v>
      </c>
    </row>
    <row r="48" spans="1:8" ht="15" hidden="1" customHeight="1" x14ac:dyDescent="0.2">
      <c r="A48" s="233">
        <v>45</v>
      </c>
      <c r="B48" s="245" t="s">
        <v>405</v>
      </c>
      <c r="C48" s="246"/>
      <c r="D48" s="246"/>
      <c r="E48" s="247">
        <f>(C48*8+D48*4)/12</f>
        <v>0</v>
      </c>
      <c r="F48" s="246"/>
      <c r="G48" s="246"/>
      <c r="H48" s="247">
        <f t="shared" si="2"/>
        <v>0</v>
      </c>
    </row>
    <row r="49" spans="1:8" x14ac:dyDescent="0.2">
      <c r="A49" s="233"/>
      <c r="B49" s="249" t="s">
        <v>278</v>
      </c>
      <c r="C49" s="250">
        <f>SUM(C4:C48)</f>
        <v>5</v>
      </c>
      <c r="D49" s="250">
        <f>SUM(D4:D48)</f>
        <v>2</v>
      </c>
      <c r="E49" s="251">
        <f t="shared" si="1"/>
        <v>4</v>
      </c>
      <c r="F49" s="250">
        <f>SUM(F4:F48)</f>
        <v>90</v>
      </c>
      <c r="G49" s="250">
        <f>SUM(G4:G48)</f>
        <v>43</v>
      </c>
      <c r="H49" s="251">
        <f t="shared" si="2"/>
        <v>74.333333333333329</v>
      </c>
    </row>
    <row r="50" spans="1:8" s="257" customFormat="1" ht="15.75" x14ac:dyDescent="0.25">
      <c r="A50" s="255"/>
      <c r="B50" s="234" t="s">
        <v>352</v>
      </c>
      <c r="C50" s="258"/>
      <c r="D50" s="258"/>
      <c r="E50" s="258"/>
      <c r="F50" s="258"/>
      <c r="G50" s="258"/>
      <c r="H50" s="258"/>
    </row>
    <row r="51" spans="1:8" s="257" customFormat="1" ht="15.75" x14ac:dyDescent="0.25">
      <c r="A51" s="255"/>
      <c r="B51" s="234" t="s">
        <v>415</v>
      </c>
      <c r="C51" s="258"/>
      <c r="D51" s="258"/>
      <c r="E51" s="258"/>
      <c r="F51" s="259">
        <v>47</v>
      </c>
      <c r="G51" s="260">
        <v>21</v>
      </c>
      <c r="H51" s="261">
        <f>(F51*8+G51*4)/12</f>
        <v>38.333333333333336</v>
      </c>
    </row>
    <row r="52" spans="1:8" s="257" customFormat="1" ht="15.75" x14ac:dyDescent="0.25">
      <c r="A52" s="255"/>
      <c r="B52" s="234" t="s">
        <v>416</v>
      </c>
      <c r="C52" s="258"/>
      <c r="D52" s="258"/>
      <c r="E52" s="258"/>
      <c r="F52" s="259">
        <v>43</v>
      </c>
      <c r="G52" s="260">
        <v>22</v>
      </c>
      <c r="H52" s="261">
        <f>(F52*8+G52*4)/12</f>
        <v>36</v>
      </c>
    </row>
    <row r="53" spans="1:8" s="257" customFormat="1" ht="15.75" x14ac:dyDescent="0.25">
      <c r="A53" s="255"/>
      <c r="B53" s="256"/>
    </row>
    <row r="54" spans="1:8" s="257" customFormat="1" ht="15.75" x14ac:dyDescent="0.25">
      <c r="A54" s="255"/>
      <c r="B54" s="256"/>
    </row>
    <row r="55" spans="1:8" s="257" customFormat="1" ht="15.75" x14ac:dyDescent="0.25">
      <c r="A55" s="255"/>
      <c r="B55" s="256" t="s">
        <v>410</v>
      </c>
      <c r="G55" s="257" t="s">
        <v>215</v>
      </c>
    </row>
    <row r="56" spans="1:8" hidden="1" x14ac:dyDescent="0.2">
      <c r="B56" s="253" t="s">
        <v>409</v>
      </c>
      <c r="E56" s="254">
        <f>E48</f>
        <v>0</v>
      </c>
      <c r="F56" s="254">
        <f t="shared" ref="F56:H56" si="4">F48</f>
        <v>0</v>
      </c>
      <c r="G56" s="254">
        <f t="shared" si="4"/>
        <v>0</v>
      </c>
      <c r="H56" s="254">
        <f t="shared" si="4"/>
        <v>0</v>
      </c>
    </row>
    <row r="57" spans="1:8" hidden="1" x14ac:dyDescent="0.2"/>
  </sheetData>
  <mergeCells count="1">
    <mergeCell ref="A1:H1"/>
  </mergeCells>
  <pageMargins left="0.31496062992125984" right="0.31496062992125984" top="0.74803149606299213" bottom="0.15748031496062992" header="0.31496062992125984" footer="0.11811023622047245"/>
  <pageSetup paperSize="9" scale="86" fitToHeight="3"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9"/>
  <sheetViews>
    <sheetView view="pageBreakPreview" zoomScaleSheetLayoutView="100" workbookViewId="0">
      <selection activeCell="Z51" sqref="Z51"/>
    </sheetView>
  </sheetViews>
  <sheetFormatPr defaultRowHeight="18.75" x14ac:dyDescent="0.3"/>
  <cols>
    <col min="1" max="1" width="30.85546875" style="262" customWidth="1"/>
    <col min="2" max="2" width="14.5703125" style="262" customWidth="1"/>
    <col min="3" max="3" width="12.28515625" style="262" customWidth="1"/>
    <col min="4" max="4" width="13.42578125" style="262" customWidth="1"/>
    <col min="5" max="5" width="14.7109375" style="262" customWidth="1"/>
    <col min="6" max="16384" width="9.140625" style="262"/>
  </cols>
  <sheetData>
    <row r="1" spans="1:5" x14ac:dyDescent="0.3">
      <c r="A1" s="608" t="s">
        <v>347</v>
      </c>
      <c r="B1" s="608"/>
      <c r="C1" s="608"/>
      <c r="D1" s="608"/>
      <c r="E1" s="608"/>
    </row>
    <row r="2" spans="1:5" x14ac:dyDescent="0.3">
      <c r="A2" s="608" t="s">
        <v>417</v>
      </c>
      <c r="B2" s="608"/>
      <c r="C2" s="608"/>
      <c r="D2" s="608"/>
      <c r="E2" s="608"/>
    </row>
    <row r="3" spans="1:5" x14ac:dyDescent="0.3">
      <c r="A3" s="263"/>
      <c r="B3" s="263"/>
      <c r="C3" s="263"/>
      <c r="D3" s="263"/>
      <c r="E3" s="263"/>
    </row>
    <row r="4" spans="1:5" x14ac:dyDescent="0.3">
      <c r="A4" s="263" t="s">
        <v>230</v>
      </c>
      <c r="B4" s="609" t="s">
        <v>418</v>
      </c>
      <c r="C4" s="609"/>
      <c r="D4" s="609"/>
      <c r="E4" s="609"/>
    </row>
    <row r="6" spans="1:5" x14ac:dyDescent="0.3">
      <c r="A6" s="605" t="s">
        <v>350</v>
      </c>
      <c r="B6" s="610" t="s">
        <v>419</v>
      </c>
      <c r="C6" s="605" t="s">
        <v>233</v>
      </c>
      <c r="D6" s="605" t="s">
        <v>352</v>
      </c>
      <c r="E6" s="605"/>
    </row>
    <row r="7" spans="1:5" x14ac:dyDescent="0.3">
      <c r="A7" s="605"/>
      <c r="B7" s="611"/>
      <c r="C7" s="605"/>
      <c r="D7" s="213" t="s">
        <v>195</v>
      </c>
      <c r="E7" s="213" t="s">
        <v>354</v>
      </c>
    </row>
    <row r="8" spans="1:5" x14ac:dyDescent="0.3">
      <c r="A8" s="264" t="s">
        <v>420</v>
      </c>
      <c r="B8" s="213">
        <v>1</v>
      </c>
      <c r="C8" s="213">
        <v>14</v>
      </c>
      <c r="D8" s="213">
        <v>8</v>
      </c>
      <c r="E8" s="213">
        <v>6</v>
      </c>
    </row>
    <row r="9" spans="1:5" ht="37.5" x14ac:dyDescent="0.3">
      <c r="A9" s="264" t="s">
        <v>421</v>
      </c>
      <c r="B9" s="213">
        <v>1</v>
      </c>
      <c r="C9" s="213">
        <f>10+1</f>
        <v>11</v>
      </c>
      <c r="D9" s="213">
        <f>5+1</f>
        <v>6</v>
      </c>
      <c r="E9" s="213">
        <v>5</v>
      </c>
    </row>
    <row r="10" spans="1:5" x14ac:dyDescent="0.3">
      <c r="A10" s="264" t="s">
        <v>422</v>
      </c>
      <c r="B10" s="213">
        <v>1</v>
      </c>
      <c r="C10" s="213">
        <v>22</v>
      </c>
      <c r="D10" s="213">
        <f>10+2</f>
        <v>12</v>
      </c>
      <c r="E10" s="213">
        <f>12-2</f>
        <v>10</v>
      </c>
    </row>
    <row r="11" spans="1:5" x14ac:dyDescent="0.3">
      <c r="A11" s="265" t="s">
        <v>278</v>
      </c>
      <c r="B11" s="265">
        <f>SUM(B8:B10)</f>
        <v>3</v>
      </c>
      <c r="C11" s="265">
        <f>SUM(C8:C10)</f>
        <v>47</v>
      </c>
      <c r="D11" s="265">
        <f>SUM(D8:D10)</f>
        <v>26</v>
      </c>
      <c r="E11" s="265">
        <f>SUM(E8:E10)</f>
        <v>21</v>
      </c>
    </row>
    <row r="12" spans="1:5" x14ac:dyDescent="0.3">
      <c r="A12" s="266"/>
      <c r="B12" s="266"/>
      <c r="C12" s="266"/>
      <c r="D12" s="266"/>
      <c r="E12" s="266"/>
    </row>
    <row r="13" spans="1:5" x14ac:dyDescent="0.3">
      <c r="A13" s="266"/>
      <c r="B13" s="266"/>
      <c r="C13" s="266"/>
      <c r="D13" s="266"/>
      <c r="E13" s="266"/>
    </row>
    <row r="15" spans="1:5" ht="37.5" x14ac:dyDescent="0.3">
      <c r="A15" s="262" t="s">
        <v>423</v>
      </c>
      <c r="C15" s="267"/>
      <c r="E15" s="267" t="s">
        <v>424</v>
      </c>
    </row>
    <row r="16" spans="1:5" x14ac:dyDescent="0.3">
      <c r="C16" s="268" t="s">
        <v>47</v>
      </c>
      <c r="E16" s="268" t="s">
        <v>425</v>
      </c>
    </row>
    <row r="17" spans="1:4" x14ac:dyDescent="0.3">
      <c r="A17" s="262" t="s">
        <v>97</v>
      </c>
    </row>
    <row r="19" spans="1:4" ht="37.5" x14ac:dyDescent="0.3">
      <c r="A19" s="262" t="s">
        <v>360</v>
      </c>
      <c r="B19" s="262">
        <v>988365155</v>
      </c>
      <c r="D19" s="262" t="s">
        <v>424</v>
      </c>
    </row>
  </sheetData>
  <mergeCells count="7">
    <mergeCell ref="A1:E1"/>
    <mergeCell ref="A2:E2"/>
    <mergeCell ref="B4:E4"/>
    <mergeCell ref="A6:A7"/>
    <mergeCell ref="B6:B7"/>
    <mergeCell ref="C6:C7"/>
    <mergeCell ref="D6:E6"/>
  </mergeCells>
  <pageMargins left="0.70866141732283472" right="0.31496062992125984" top="0.74803149606299213" bottom="0.74803149606299213" header="0" footer="0"/>
  <pageSetup paperSize="9" orientation="portrait"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9"/>
  <sheetViews>
    <sheetView view="pageBreakPreview" zoomScaleNormal="100" zoomScaleSheetLayoutView="100" workbookViewId="0">
      <selection activeCell="Z51" sqref="Z51"/>
    </sheetView>
  </sheetViews>
  <sheetFormatPr defaultRowHeight="18.75" x14ac:dyDescent="0.3"/>
  <cols>
    <col min="1" max="1" width="30.85546875" style="262" customWidth="1"/>
    <col min="2" max="2" width="14.5703125" style="262" customWidth="1"/>
    <col min="3" max="3" width="12.28515625" style="262" customWidth="1"/>
    <col min="4" max="4" width="13.42578125" style="262" customWidth="1"/>
    <col min="5" max="5" width="14.7109375" style="262" customWidth="1"/>
    <col min="6" max="16384" width="9.140625" style="262"/>
  </cols>
  <sheetData>
    <row r="1" spans="1:5" x14ac:dyDescent="0.3">
      <c r="A1" s="608" t="s">
        <v>347</v>
      </c>
      <c r="B1" s="608"/>
      <c r="C1" s="608"/>
      <c r="D1" s="608"/>
      <c r="E1" s="608"/>
    </row>
    <row r="2" spans="1:5" x14ac:dyDescent="0.3">
      <c r="A2" s="608" t="s">
        <v>417</v>
      </c>
      <c r="B2" s="608"/>
      <c r="C2" s="608"/>
      <c r="D2" s="608"/>
      <c r="E2" s="608"/>
    </row>
    <row r="3" spans="1:5" x14ac:dyDescent="0.3">
      <c r="A3" s="263"/>
      <c r="B3" s="263"/>
      <c r="C3" s="263"/>
      <c r="D3" s="263"/>
      <c r="E3" s="263"/>
    </row>
    <row r="4" spans="1:5" x14ac:dyDescent="0.3">
      <c r="A4" s="263"/>
      <c r="B4" s="609" t="s">
        <v>426</v>
      </c>
      <c r="C4" s="609"/>
      <c r="D4" s="609"/>
      <c r="E4" s="609"/>
    </row>
    <row r="6" spans="1:5" x14ac:dyDescent="0.3">
      <c r="A6" s="605" t="s">
        <v>350</v>
      </c>
      <c r="B6" s="610" t="s">
        <v>419</v>
      </c>
      <c r="C6" s="605" t="s">
        <v>233</v>
      </c>
      <c r="D6" s="605" t="s">
        <v>352</v>
      </c>
      <c r="E6" s="605"/>
    </row>
    <row r="7" spans="1:5" x14ac:dyDescent="0.3">
      <c r="A7" s="605"/>
      <c r="B7" s="611"/>
      <c r="C7" s="605"/>
      <c r="D7" s="213" t="s">
        <v>195</v>
      </c>
      <c r="E7" s="213" t="s">
        <v>354</v>
      </c>
    </row>
    <row r="8" spans="1:5" x14ac:dyDescent="0.3">
      <c r="A8" s="264" t="s">
        <v>420</v>
      </c>
      <c r="B8" s="264"/>
      <c r="C8" s="213">
        <f>D8+E8</f>
        <v>0</v>
      </c>
      <c r="D8" s="213"/>
      <c r="E8" s="213"/>
    </row>
    <row r="9" spans="1:5" ht="37.5" x14ac:dyDescent="0.3">
      <c r="A9" s="264" t="s">
        <v>421</v>
      </c>
      <c r="B9" s="264"/>
      <c r="C9" s="213">
        <f>D9+E9</f>
        <v>0</v>
      </c>
      <c r="D9" s="213"/>
      <c r="E9" s="213"/>
    </row>
    <row r="10" spans="1:5" x14ac:dyDescent="0.3">
      <c r="A10" s="264" t="s">
        <v>422</v>
      </c>
      <c r="B10" s="213">
        <v>2</v>
      </c>
      <c r="C10" s="213">
        <f>D10+E10</f>
        <v>43</v>
      </c>
      <c r="D10" s="213">
        <f>18+3</f>
        <v>21</v>
      </c>
      <c r="E10" s="213">
        <f>26-1-3</f>
        <v>22</v>
      </c>
    </row>
    <row r="11" spans="1:5" x14ac:dyDescent="0.3">
      <c r="A11" s="265" t="s">
        <v>278</v>
      </c>
      <c r="B11" s="265">
        <f>SUM(B8:B10)</f>
        <v>2</v>
      </c>
      <c r="C11" s="265">
        <f>SUM(C8:C10)</f>
        <v>43</v>
      </c>
      <c r="D11" s="265">
        <f>SUM(D8:D10)</f>
        <v>21</v>
      </c>
      <c r="E11" s="265">
        <f>SUM(E8:E10)</f>
        <v>22</v>
      </c>
    </row>
    <row r="12" spans="1:5" x14ac:dyDescent="0.3">
      <c r="A12" s="266"/>
      <c r="B12" s="266"/>
      <c r="C12" s="266"/>
      <c r="D12" s="266"/>
      <c r="E12" s="266"/>
    </row>
    <row r="13" spans="1:5" x14ac:dyDescent="0.3">
      <c r="A13" s="266"/>
      <c r="B13" s="266"/>
      <c r="C13" s="266"/>
      <c r="D13" s="266"/>
      <c r="E13" s="266"/>
    </row>
    <row r="15" spans="1:5" x14ac:dyDescent="0.3">
      <c r="A15" s="262" t="s">
        <v>423</v>
      </c>
      <c r="C15" s="267"/>
      <c r="E15" s="267" t="s">
        <v>427</v>
      </c>
    </row>
    <row r="16" spans="1:5" x14ac:dyDescent="0.3">
      <c r="C16" s="268" t="s">
        <v>47</v>
      </c>
      <c r="E16" s="268" t="s">
        <v>425</v>
      </c>
    </row>
    <row r="17" spans="1:3" x14ac:dyDescent="0.3">
      <c r="A17" s="262" t="s">
        <v>97</v>
      </c>
    </row>
    <row r="19" spans="1:3" ht="37.5" x14ac:dyDescent="0.3">
      <c r="A19" s="262" t="s">
        <v>360</v>
      </c>
      <c r="B19" s="262" t="s">
        <v>428</v>
      </c>
      <c r="C19" s="262" t="s">
        <v>429</v>
      </c>
    </row>
  </sheetData>
  <mergeCells count="7">
    <mergeCell ref="A1:E1"/>
    <mergeCell ref="A2:E2"/>
    <mergeCell ref="B4:E4"/>
    <mergeCell ref="A6:A7"/>
    <mergeCell ref="B6:B7"/>
    <mergeCell ref="C6:C7"/>
    <mergeCell ref="D6:E6"/>
  </mergeCells>
  <pageMargins left="0.70866141732283472" right="0.31496062992125984" top="0.74803149606299213" bottom="0.74803149606299213" header="0" footer="0"/>
  <pageSetup paperSize="9" orientation="portrait" verticalDpi="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BF76"/>
  <sheetViews>
    <sheetView view="pageBreakPreview" zoomScaleNormal="100" zoomScaleSheetLayoutView="100" workbookViewId="0">
      <pane xSplit="1" ySplit="4" topLeftCell="AM5" activePane="bottomRight" state="frozen"/>
      <selection activeCell="Z51" sqref="Z51"/>
      <selection pane="topRight" activeCell="Z51" sqref="Z51"/>
      <selection pane="bottomLeft" activeCell="Z51" sqref="Z51"/>
      <selection pane="bottomRight" activeCell="Z51" sqref="Z51"/>
    </sheetView>
  </sheetViews>
  <sheetFormatPr defaultRowHeight="12.75" x14ac:dyDescent="0.2"/>
  <cols>
    <col min="1" max="1" width="30.7109375" style="270" customWidth="1"/>
    <col min="2" max="2" width="17" style="270" hidden="1" customWidth="1"/>
    <col min="3" max="3" width="18" style="270" hidden="1" customWidth="1"/>
    <col min="4" max="4" width="16.85546875" style="270" hidden="1" customWidth="1"/>
    <col min="5" max="5" width="16.140625" style="270" hidden="1" customWidth="1"/>
    <col min="6" max="6" width="14" style="270" hidden="1" customWidth="1"/>
    <col min="7" max="7" width="13.28515625" style="270" hidden="1" customWidth="1"/>
    <col min="8" max="8" width="17" style="270" hidden="1" customWidth="1"/>
    <col min="9" max="9" width="18" style="270" hidden="1" customWidth="1"/>
    <col min="10" max="10" width="16.85546875" style="270" hidden="1" customWidth="1"/>
    <col min="11" max="11" width="16.140625" style="270" hidden="1" customWidth="1"/>
    <col min="12" max="12" width="14" style="270" hidden="1" customWidth="1"/>
    <col min="13" max="13" width="13.28515625" style="270" hidden="1" customWidth="1"/>
    <col min="14" max="14" width="17" style="270" hidden="1" customWidth="1"/>
    <col min="15" max="15" width="18" style="270" hidden="1" customWidth="1"/>
    <col min="16" max="16" width="16.85546875" style="270" hidden="1" customWidth="1"/>
    <col min="17" max="17" width="16.140625" style="270" hidden="1" customWidth="1"/>
    <col min="18" max="18" width="14" style="270" hidden="1" customWidth="1"/>
    <col min="19" max="19" width="13.28515625" style="270" hidden="1" customWidth="1"/>
    <col min="20" max="20" width="17" style="270" hidden="1" customWidth="1"/>
    <col min="21" max="21" width="18" style="270" hidden="1" customWidth="1"/>
    <col min="22" max="22" width="16.85546875" style="270" hidden="1" customWidth="1"/>
    <col min="23" max="23" width="16.140625" style="270" hidden="1" customWidth="1"/>
    <col min="24" max="24" width="14" style="270" hidden="1" customWidth="1"/>
    <col min="25" max="25" width="13.28515625" style="270" hidden="1" customWidth="1"/>
    <col min="26" max="26" width="17.140625" style="270" hidden="1" customWidth="1"/>
    <col min="27" max="28" width="18" style="270" hidden="1" customWidth="1"/>
    <col min="29" max="29" width="16.85546875" style="270" hidden="1" customWidth="1"/>
    <col min="30" max="36" width="16.140625" style="270" hidden="1" customWidth="1"/>
    <col min="37" max="37" width="15.85546875" style="270" customWidth="1"/>
    <col min="38" max="42" width="15.42578125" style="270" customWidth="1"/>
    <col min="43" max="43" width="18.28515625" style="270" customWidth="1"/>
    <col min="44" max="44" width="0.28515625" style="270" hidden="1" customWidth="1"/>
    <col min="45" max="45" width="18.5703125" style="270" customWidth="1"/>
    <col min="46" max="47" width="18.28515625" style="270" customWidth="1"/>
    <col min="48" max="48" width="13.28515625" style="270" hidden="1" customWidth="1"/>
    <col min="49" max="49" width="20.7109375" style="270" customWidth="1"/>
    <col min="50" max="50" width="18.5703125" style="270" customWidth="1"/>
    <col min="51" max="51" width="17.5703125" style="270" customWidth="1"/>
    <col min="52" max="52" width="13.28515625" style="270" hidden="1" customWidth="1"/>
    <col min="53" max="53" width="12.85546875" style="270" hidden="1" customWidth="1"/>
    <col min="54" max="54" width="20" style="270" customWidth="1"/>
    <col min="55" max="55" width="20.140625" style="270" customWidth="1"/>
    <col min="56" max="56" width="17.85546875" style="270" customWidth="1"/>
    <col min="57" max="57" width="18" style="270" customWidth="1"/>
    <col min="58" max="58" width="17.7109375" style="270" customWidth="1"/>
    <col min="59" max="256" width="9.140625" style="270"/>
    <col min="257" max="257" width="30.7109375" style="270" customWidth="1"/>
    <col min="258" max="292" width="0" style="270" hidden="1" customWidth="1"/>
    <col min="293" max="293" width="15.85546875" style="270" customWidth="1"/>
    <col min="294" max="298" width="15.42578125" style="270" customWidth="1"/>
    <col min="299" max="299" width="18.28515625" style="270" customWidth="1"/>
    <col min="300" max="300" width="0" style="270" hidden="1" customWidth="1"/>
    <col min="301" max="301" width="18.5703125" style="270" customWidth="1"/>
    <col min="302" max="303" width="18.28515625" style="270" customWidth="1"/>
    <col min="304" max="304" width="0" style="270" hidden="1" customWidth="1"/>
    <col min="305" max="305" width="20.7109375" style="270" customWidth="1"/>
    <col min="306" max="306" width="18.5703125" style="270" customWidth="1"/>
    <col min="307" max="307" width="17.5703125" style="270" customWidth="1"/>
    <col min="308" max="309" width="0" style="270" hidden="1" customWidth="1"/>
    <col min="310" max="310" width="20" style="270" customWidth="1"/>
    <col min="311" max="311" width="20.140625" style="270" customWidth="1"/>
    <col min="312" max="312" width="17.85546875" style="270" customWidth="1"/>
    <col min="313" max="313" width="18" style="270" customWidth="1"/>
    <col min="314" max="314" width="17.7109375" style="270" customWidth="1"/>
    <col min="315" max="512" width="9.140625" style="270"/>
    <col min="513" max="513" width="30.7109375" style="270" customWidth="1"/>
    <col min="514" max="548" width="0" style="270" hidden="1" customWidth="1"/>
    <col min="549" max="549" width="15.85546875" style="270" customWidth="1"/>
    <col min="550" max="554" width="15.42578125" style="270" customWidth="1"/>
    <col min="555" max="555" width="18.28515625" style="270" customWidth="1"/>
    <col min="556" max="556" width="0" style="270" hidden="1" customWidth="1"/>
    <col min="557" max="557" width="18.5703125" style="270" customWidth="1"/>
    <col min="558" max="559" width="18.28515625" style="270" customWidth="1"/>
    <col min="560" max="560" width="0" style="270" hidden="1" customWidth="1"/>
    <col min="561" max="561" width="20.7109375" style="270" customWidth="1"/>
    <col min="562" max="562" width="18.5703125" style="270" customWidth="1"/>
    <col min="563" max="563" width="17.5703125" style="270" customWidth="1"/>
    <col min="564" max="565" width="0" style="270" hidden="1" customWidth="1"/>
    <col min="566" max="566" width="20" style="270" customWidth="1"/>
    <col min="567" max="567" width="20.140625" style="270" customWidth="1"/>
    <col min="568" max="568" width="17.85546875" style="270" customWidth="1"/>
    <col min="569" max="569" width="18" style="270" customWidth="1"/>
    <col min="570" max="570" width="17.7109375" style="270" customWidth="1"/>
    <col min="571" max="768" width="9.140625" style="270"/>
    <col min="769" max="769" width="30.7109375" style="270" customWidth="1"/>
    <col min="770" max="804" width="0" style="270" hidden="1" customWidth="1"/>
    <col min="805" max="805" width="15.85546875" style="270" customWidth="1"/>
    <col min="806" max="810" width="15.42578125" style="270" customWidth="1"/>
    <col min="811" max="811" width="18.28515625" style="270" customWidth="1"/>
    <col min="812" max="812" width="0" style="270" hidden="1" customWidth="1"/>
    <col min="813" max="813" width="18.5703125" style="270" customWidth="1"/>
    <col min="814" max="815" width="18.28515625" style="270" customWidth="1"/>
    <col min="816" max="816" width="0" style="270" hidden="1" customWidth="1"/>
    <col min="817" max="817" width="20.7109375" style="270" customWidth="1"/>
    <col min="818" max="818" width="18.5703125" style="270" customWidth="1"/>
    <col min="819" max="819" width="17.5703125" style="270" customWidth="1"/>
    <col min="820" max="821" width="0" style="270" hidden="1" customWidth="1"/>
    <col min="822" max="822" width="20" style="270" customWidth="1"/>
    <col min="823" max="823" width="20.140625" style="270" customWidth="1"/>
    <col min="824" max="824" width="17.85546875" style="270" customWidth="1"/>
    <col min="825" max="825" width="18" style="270" customWidth="1"/>
    <col min="826" max="826" width="17.7109375" style="270" customWidth="1"/>
    <col min="827" max="1024" width="9.140625" style="270"/>
    <col min="1025" max="1025" width="30.7109375" style="270" customWidth="1"/>
    <col min="1026" max="1060" width="0" style="270" hidden="1" customWidth="1"/>
    <col min="1061" max="1061" width="15.85546875" style="270" customWidth="1"/>
    <col min="1062" max="1066" width="15.42578125" style="270" customWidth="1"/>
    <col min="1067" max="1067" width="18.28515625" style="270" customWidth="1"/>
    <col min="1068" max="1068" width="0" style="270" hidden="1" customWidth="1"/>
    <col min="1069" max="1069" width="18.5703125" style="270" customWidth="1"/>
    <col min="1070" max="1071" width="18.28515625" style="270" customWidth="1"/>
    <col min="1072" max="1072" width="0" style="270" hidden="1" customWidth="1"/>
    <col min="1073" max="1073" width="20.7109375" style="270" customWidth="1"/>
    <col min="1074" max="1074" width="18.5703125" style="270" customWidth="1"/>
    <col min="1075" max="1075" width="17.5703125" style="270" customWidth="1"/>
    <col min="1076" max="1077" width="0" style="270" hidden="1" customWidth="1"/>
    <col min="1078" max="1078" width="20" style="270" customWidth="1"/>
    <col min="1079" max="1079" width="20.140625" style="270" customWidth="1"/>
    <col min="1080" max="1080" width="17.85546875" style="270" customWidth="1"/>
    <col min="1081" max="1081" width="18" style="270" customWidth="1"/>
    <col min="1082" max="1082" width="17.7109375" style="270" customWidth="1"/>
    <col min="1083" max="1280" width="9.140625" style="270"/>
    <col min="1281" max="1281" width="30.7109375" style="270" customWidth="1"/>
    <col min="1282" max="1316" width="0" style="270" hidden="1" customWidth="1"/>
    <col min="1317" max="1317" width="15.85546875" style="270" customWidth="1"/>
    <col min="1318" max="1322" width="15.42578125" style="270" customWidth="1"/>
    <col min="1323" max="1323" width="18.28515625" style="270" customWidth="1"/>
    <col min="1324" max="1324" width="0" style="270" hidden="1" customWidth="1"/>
    <col min="1325" max="1325" width="18.5703125" style="270" customWidth="1"/>
    <col min="1326" max="1327" width="18.28515625" style="270" customWidth="1"/>
    <col min="1328" max="1328" width="0" style="270" hidden="1" customWidth="1"/>
    <col min="1329" max="1329" width="20.7109375" style="270" customWidth="1"/>
    <col min="1330" max="1330" width="18.5703125" style="270" customWidth="1"/>
    <col min="1331" max="1331" width="17.5703125" style="270" customWidth="1"/>
    <col min="1332" max="1333" width="0" style="270" hidden="1" customWidth="1"/>
    <col min="1334" max="1334" width="20" style="270" customWidth="1"/>
    <col min="1335" max="1335" width="20.140625" style="270" customWidth="1"/>
    <col min="1336" max="1336" width="17.85546875" style="270" customWidth="1"/>
    <col min="1337" max="1337" width="18" style="270" customWidth="1"/>
    <col min="1338" max="1338" width="17.7109375" style="270" customWidth="1"/>
    <col min="1339" max="1536" width="9.140625" style="270"/>
    <col min="1537" max="1537" width="30.7109375" style="270" customWidth="1"/>
    <col min="1538" max="1572" width="0" style="270" hidden="1" customWidth="1"/>
    <col min="1573" max="1573" width="15.85546875" style="270" customWidth="1"/>
    <col min="1574" max="1578" width="15.42578125" style="270" customWidth="1"/>
    <col min="1579" max="1579" width="18.28515625" style="270" customWidth="1"/>
    <col min="1580" max="1580" width="0" style="270" hidden="1" customWidth="1"/>
    <col min="1581" max="1581" width="18.5703125" style="270" customWidth="1"/>
    <col min="1582" max="1583" width="18.28515625" style="270" customWidth="1"/>
    <col min="1584" max="1584" width="0" style="270" hidden="1" customWidth="1"/>
    <col min="1585" max="1585" width="20.7109375" style="270" customWidth="1"/>
    <col min="1586" max="1586" width="18.5703125" style="270" customWidth="1"/>
    <col min="1587" max="1587" width="17.5703125" style="270" customWidth="1"/>
    <col min="1588" max="1589" width="0" style="270" hidden="1" customWidth="1"/>
    <col min="1590" max="1590" width="20" style="270" customWidth="1"/>
    <col min="1591" max="1591" width="20.140625" style="270" customWidth="1"/>
    <col min="1592" max="1592" width="17.85546875" style="270" customWidth="1"/>
    <col min="1593" max="1593" width="18" style="270" customWidth="1"/>
    <col min="1594" max="1594" width="17.7109375" style="270" customWidth="1"/>
    <col min="1595" max="1792" width="9.140625" style="270"/>
    <col min="1793" max="1793" width="30.7109375" style="270" customWidth="1"/>
    <col min="1794" max="1828" width="0" style="270" hidden="1" customWidth="1"/>
    <col min="1829" max="1829" width="15.85546875" style="270" customWidth="1"/>
    <col min="1830" max="1834" width="15.42578125" style="270" customWidth="1"/>
    <col min="1835" max="1835" width="18.28515625" style="270" customWidth="1"/>
    <col min="1836" max="1836" width="0" style="270" hidden="1" customWidth="1"/>
    <col min="1837" max="1837" width="18.5703125" style="270" customWidth="1"/>
    <col min="1838" max="1839" width="18.28515625" style="270" customWidth="1"/>
    <col min="1840" max="1840" width="0" style="270" hidden="1" customWidth="1"/>
    <col min="1841" max="1841" width="20.7109375" style="270" customWidth="1"/>
    <col min="1842" max="1842" width="18.5703125" style="270" customWidth="1"/>
    <col min="1843" max="1843" width="17.5703125" style="270" customWidth="1"/>
    <col min="1844" max="1845" width="0" style="270" hidden="1" customWidth="1"/>
    <col min="1846" max="1846" width="20" style="270" customWidth="1"/>
    <col min="1847" max="1847" width="20.140625" style="270" customWidth="1"/>
    <col min="1848" max="1848" width="17.85546875" style="270" customWidth="1"/>
    <col min="1849" max="1849" width="18" style="270" customWidth="1"/>
    <col min="1850" max="1850" width="17.7109375" style="270" customWidth="1"/>
    <col min="1851" max="2048" width="9.140625" style="270"/>
    <col min="2049" max="2049" width="30.7109375" style="270" customWidth="1"/>
    <col min="2050" max="2084" width="0" style="270" hidden="1" customWidth="1"/>
    <col min="2085" max="2085" width="15.85546875" style="270" customWidth="1"/>
    <col min="2086" max="2090" width="15.42578125" style="270" customWidth="1"/>
    <col min="2091" max="2091" width="18.28515625" style="270" customWidth="1"/>
    <col min="2092" max="2092" width="0" style="270" hidden="1" customWidth="1"/>
    <col min="2093" max="2093" width="18.5703125" style="270" customWidth="1"/>
    <col min="2094" max="2095" width="18.28515625" style="270" customWidth="1"/>
    <col min="2096" max="2096" width="0" style="270" hidden="1" customWidth="1"/>
    <col min="2097" max="2097" width="20.7109375" style="270" customWidth="1"/>
    <col min="2098" max="2098" width="18.5703125" style="270" customWidth="1"/>
    <col min="2099" max="2099" width="17.5703125" style="270" customWidth="1"/>
    <col min="2100" max="2101" width="0" style="270" hidden="1" customWidth="1"/>
    <col min="2102" max="2102" width="20" style="270" customWidth="1"/>
    <col min="2103" max="2103" width="20.140625" style="270" customWidth="1"/>
    <col min="2104" max="2104" width="17.85546875" style="270" customWidth="1"/>
    <col min="2105" max="2105" width="18" style="270" customWidth="1"/>
    <col min="2106" max="2106" width="17.7109375" style="270" customWidth="1"/>
    <col min="2107" max="2304" width="9.140625" style="270"/>
    <col min="2305" max="2305" width="30.7109375" style="270" customWidth="1"/>
    <col min="2306" max="2340" width="0" style="270" hidden="1" customWidth="1"/>
    <col min="2341" max="2341" width="15.85546875" style="270" customWidth="1"/>
    <col min="2342" max="2346" width="15.42578125" style="270" customWidth="1"/>
    <col min="2347" max="2347" width="18.28515625" style="270" customWidth="1"/>
    <col min="2348" max="2348" width="0" style="270" hidden="1" customWidth="1"/>
    <col min="2349" max="2349" width="18.5703125" style="270" customWidth="1"/>
    <col min="2350" max="2351" width="18.28515625" style="270" customWidth="1"/>
    <col min="2352" max="2352" width="0" style="270" hidden="1" customWidth="1"/>
    <col min="2353" max="2353" width="20.7109375" style="270" customWidth="1"/>
    <col min="2354" max="2354" width="18.5703125" style="270" customWidth="1"/>
    <col min="2355" max="2355" width="17.5703125" style="270" customWidth="1"/>
    <col min="2356" max="2357" width="0" style="270" hidden="1" customWidth="1"/>
    <col min="2358" max="2358" width="20" style="270" customWidth="1"/>
    <col min="2359" max="2359" width="20.140625" style="270" customWidth="1"/>
    <col min="2360" max="2360" width="17.85546875" style="270" customWidth="1"/>
    <col min="2361" max="2361" width="18" style="270" customWidth="1"/>
    <col min="2362" max="2362" width="17.7109375" style="270" customWidth="1"/>
    <col min="2363" max="2560" width="9.140625" style="270"/>
    <col min="2561" max="2561" width="30.7109375" style="270" customWidth="1"/>
    <col min="2562" max="2596" width="0" style="270" hidden="1" customWidth="1"/>
    <col min="2597" max="2597" width="15.85546875" style="270" customWidth="1"/>
    <col min="2598" max="2602" width="15.42578125" style="270" customWidth="1"/>
    <col min="2603" max="2603" width="18.28515625" style="270" customWidth="1"/>
    <col min="2604" max="2604" width="0" style="270" hidden="1" customWidth="1"/>
    <col min="2605" max="2605" width="18.5703125" style="270" customWidth="1"/>
    <col min="2606" max="2607" width="18.28515625" style="270" customWidth="1"/>
    <col min="2608" max="2608" width="0" style="270" hidden="1" customWidth="1"/>
    <col min="2609" max="2609" width="20.7109375" style="270" customWidth="1"/>
    <col min="2610" max="2610" width="18.5703125" style="270" customWidth="1"/>
    <col min="2611" max="2611" width="17.5703125" style="270" customWidth="1"/>
    <col min="2612" max="2613" width="0" style="270" hidden="1" customWidth="1"/>
    <col min="2614" max="2614" width="20" style="270" customWidth="1"/>
    <col min="2615" max="2615" width="20.140625" style="270" customWidth="1"/>
    <col min="2616" max="2616" width="17.85546875" style="270" customWidth="1"/>
    <col min="2617" max="2617" width="18" style="270" customWidth="1"/>
    <col min="2618" max="2618" width="17.7109375" style="270" customWidth="1"/>
    <col min="2619" max="2816" width="9.140625" style="270"/>
    <col min="2817" max="2817" width="30.7109375" style="270" customWidth="1"/>
    <col min="2818" max="2852" width="0" style="270" hidden="1" customWidth="1"/>
    <col min="2853" max="2853" width="15.85546875" style="270" customWidth="1"/>
    <col min="2854" max="2858" width="15.42578125" style="270" customWidth="1"/>
    <col min="2859" max="2859" width="18.28515625" style="270" customWidth="1"/>
    <col min="2860" max="2860" width="0" style="270" hidden="1" customWidth="1"/>
    <col min="2861" max="2861" width="18.5703125" style="270" customWidth="1"/>
    <col min="2862" max="2863" width="18.28515625" style="270" customWidth="1"/>
    <col min="2864" max="2864" width="0" style="270" hidden="1" customWidth="1"/>
    <col min="2865" max="2865" width="20.7109375" style="270" customWidth="1"/>
    <col min="2866" max="2866" width="18.5703125" style="270" customWidth="1"/>
    <col min="2867" max="2867" width="17.5703125" style="270" customWidth="1"/>
    <col min="2868" max="2869" width="0" style="270" hidden="1" customWidth="1"/>
    <col min="2870" max="2870" width="20" style="270" customWidth="1"/>
    <col min="2871" max="2871" width="20.140625" style="270" customWidth="1"/>
    <col min="2872" max="2872" width="17.85546875" style="270" customWidth="1"/>
    <col min="2873" max="2873" width="18" style="270" customWidth="1"/>
    <col min="2874" max="2874" width="17.7109375" style="270" customWidth="1"/>
    <col min="2875" max="3072" width="9.140625" style="270"/>
    <col min="3073" max="3073" width="30.7109375" style="270" customWidth="1"/>
    <col min="3074" max="3108" width="0" style="270" hidden="1" customWidth="1"/>
    <col min="3109" max="3109" width="15.85546875" style="270" customWidth="1"/>
    <col min="3110" max="3114" width="15.42578125" style="270" customWidth="1"/>
    <col min="3115" max="3115" width="18.28515625" style="270" customWidth="1"/>
    <col min="3116" max="3116" width="0" style="270" hidden="1" customWidth="1"/>
    <col min="3117" max="3117" width="18.5703125" style="270" customWidth="1"/>
    <col min="3118" max="3119" width="18.28515625" style="270" customWidth="1"/>
    <col min="3120" max="3120" width="0" style="270" hidden="1" customWidth="1"/>
    <col min="3121" max="3121" width="20.7109375" style="270" customWidth="1"/>
    <col min="3122" max="3122" width="18.5703125" style="270" customWidth="1"/>
    <col min="3123" max="3123" width="17.5703125" style="270" customWidth="1"/>
    <col min="3124" max="3125" width="0" style="270" hidden="1" customWidth="1"/>
    <col min="3126" max="3126" width="20" style="270" customWidth="1"/>
    <col min="3127" max="3127" width="20.140625" style="270" customWidth="1"/>
    <col min="3128" max="3128" width="17.85546875" style="270" customWidth="1"/>
    <col min="3129" max="3129" width="18" style="270" customWidth="1"/>
    <col min="3130" max="3130" width="17.7109375" style="270" customWidth="1"/>
    <col min="3131" max="3328" width="9.140625" style="270"/>
    <col min="3329" max="3329" width="30.7109375" style="270" customWidth="1"/>
    <col min="3330" max="3364" width="0" style="270" hidden="1" customWidth="1"/>
    <col min="3365" max="3365" width="15.85546875" style="270" customWidth="1"/>
    <col min="3366" max="3370" width="15.42578125" style="270" customWidth="1"/>
    <col min="3371" max="3371" width="18.28515625" style="270" customWidth="1"/>
    <col min="3372" max="3372" width="0" style="270" hidden="1" customWidth="1"/>
    <col min="3373" max="3373" width="18.5703125" style="270" customWidth="1"/>
    <col min="3374" max="3375" width="18.28515625" style="270" customWidth="1"/>
    <col min="3376" max="3376" width="0" style="270" hidden="1" customWidth="1"/>
    <col min="3377" max="3377" width="20.7109375" style="270" customWidth="1"/>
    <col min="3378" max="3378" width="18.5703125" style="270" customWidth="1"/>
    <col min="3379" max="3379" width="17.5703125" style="270" customWidth="1"/>
    <col min="3380" max="3381" width="0" style="270" hidden="1" customWidth="1"/>
    <col min="3382" max="3382" width="20" style="270" customWidth="1"/>
    <col min="3383" max="3383" width="20.140625" style="270" customWidth="1"/>
    <col min="3384" max="3384" width="17.85546875" style="270" customWidth="1"/>
    <col min="3385" max="3385" width="18" style="270" customWidth="1"/>
    <col min="3386" max="3386" width="17.7109375" style="270" customWidth="1"/>
    <col min="3387" max="3584" width="9.140625" style="270"/>
    <col min="3585" max="3585" width="30.7109375" style="270" customWidth="1"/>
    <col min="3586" max="3620" width="0" style="270" hidden="1" customWidth="1"/>
    <col min="3621" max="3621" width="15.85546875" style="270" customWidth="1"/>
    <col min="3622" max="3626" width="15.42578125" style="270" customWidth="1"/>
    <col min="3627" max="3627" width="18.28515625" style="270" customWidth="1"/>
    <col min="3628" max="3628" width="0" style="270" hidden="1" customWidth="1"/>
    <col min="3629" max="3629" width="18.5703125" style="270" customWidth="1"/>
    <col min="3630" max="3631" width="18.28515625" style="270" customWidth="1"/>
    <col min="3632" max="3632" width="0" style="270" hidden="1" customWidth="1"/>
    <col min="3633" max="3633" width="20.7109375" style="270" customWidth="1"/>
    <col min="3634" max="3634" width="18.5703125" style="270" customWidth="1"/>
    <col min="3635" max="3635" width="17.5703125" style="270" customWidth="1"/>
    <col min="3636" max="3637" width="0" style="270" hidden="1" customWidth="1"/>
    <col min="3638" max="3638" width="20" style="270" customWidth="1"/>
    <col min="3639" max="3639" width="20.140625" style="270" customWidth="1"/>
    <col min="3640" max="3640" width="17.85546875" style="270" customWidth="1"/>
    <col min="3641" max="3641" width="18" style="270" customWidth="1"/>
    <col min="3642" max="3642" width="17.7109375" style="270" customWidth="1"/>
    <col min="3643" max="3840" width="9.140625" style="270"/>
    <col min="3841" max="3841" width="30.7109375" style="270" customWidth="1"/>
    <col min="3842" max="3876" width="0" style="270" hidden="1" customWidth="1"/>
    <col min="3877" max="3877" width="15.85546875" style="270" customWidth="1"/>
    <col min="3878" max="3882" width="15.42578125" style="270" customWidth="1"/>
    <col min="3883" max="3883" width="18.28515625" style="270" customWidth="1"/>
    <col min="3884" max="3884" width="0" style="270" hidden="1" customWidth="1"/>
    <col min="3885" max="3885" width="18.5703125" style="270" customWidth="1"/>
    <col min="3886" max="3887" width="18.28515625" style="270" customWidth="1"/>
    <col min="3888" max="3888" width="0" style="270" hidden="1" customWidth="1"/>
    <col min="3889" max="3889" width="20.7109375" style="270" customWidth="1"/>
    <col min="3890" max="3890" width="18.5703125" style="270" customWidth="1"/>
    <col min="3891" max="3891" width="17.5703125" style="270" customWidth="1"/>
    <col min="3892" max="3893" width="0" style="270" hidden="1" customWidth="1"/>
    <col min="3894" max="3894" width="20" style="270" customWidth="1"/>
    <col min="3895" max="3895" width="20.140625" style="270" customWidth="1"/>
    <col min="3896" max="3896" width="17.85546875" style="270" customWidth="1"/>
    <col min="3897" max="3897" width="18" style="270" customWidth="1"/>
    <col min="3898" max="3898" width="17.7109375" style="270" customWidth="1"/>
    <col min="3899" max="4096" width="9.140625" style="270"/>
    <col min="4097" max="4097" width="30.7109375" style="270" customWidth="1"/>
    <col min="4098" max="4132" width="0" style="270" hidden="1" customWidth="1"/>
    <col min="4133" max="4133" width="15.85546875" style="270" customWidth="1"/>
    <col min="4134" max="4138" width="15.42578125" style="270" customWidth="1"/>
    <col min="4139" max="4139" width="18.28515625" style="270" customWidth="1"/>
    <col min="4140" max="4140" width="0" style="270" hidden="1" customWidth="1"/>
    <col min="4141" max="4141" width="18.5703125" style="270" customWidth="1"/>
    <col min="4142" max="4143" width="18.28515625" style="270" customWidth="1"/>
    <col min="4144" max="4144" width="0" style="270" hidden="1" customWidth="1"/>
    <col min="4145" max="4145" width="20.7109375" style="270" customWidth="1"/>
    <col min="4146" max="4146" width="18.5703125" style="270" customWidth="1"/>
    <col min="4147" max="4147" width="17.5703125" style="270" customWidth="1"/>
    <col min="4148" max="4149" width="0" style="270" hidden="1" customWidth="1"/>
    <col min="4150" max="4150" width="20" style="270" customWidth="1"/>
    <col min="4151" max="4151" width="20.140625" style="270" customWidth="1"/>
    <col min="4152" max="4152" width="17.85546875" style="270" customWidth="1"/>
    <col min="4153" max="4153" width="18" style="270" customWidth="1"/>
    <col min="4154" max="4154" width="17.7109375" style="270" customWidth="1"/>
    <col min="4155" max="4352" width="9.140625" style="270"/>
    <col min="4353" max="4353" width="30.7109375" style="270" customWidth="1"/>
    <col min="4354" max="4388" width="0" style="270" hidden="1" customWidth="1"/>
    <col min="4389" max="4389" width="15.85546875" style="270" customWidth="1"/>
    <col min="4390" max="4394" width="15.42578125" style="270" customWidth="1"/>
    <col min="4395" max="4395" width="18.28515625" style="270" customWidth="1"/>
    <col min="4396" max="4396" width="0" style="270" hidden="1" customWidth="1"/>
    <col min="4397" max="4397" width="18.5703125" style="270" customWidth="1"/>
    <col min="4398" max="4399" width="18.28515625" style="270" customWidth="1"/>
    <col min="4400" max="4400" width="0" style="270" hidden="1" customWidth="1"/>
    <col min="4401" max="4401" width="20.7109375" style="270" customWidth="1"/>
    <col min="4402" max="4402" width="18.5703125" style="270" customWidth="1"/>
    <col min="4403" max="4403" width="17.5703125" style="270" customWidth="1"/>
    <col min="4404" max="4405" width="0" style="270" hidden="1" customWidth="1"/>
    <col min="4406" max="4406" width="20" style="270" customWidth="1"/>
    <col min="4407" max="4407" width="20.140625" style="270" customWidth="1"/>
    <col min="4408" max="4408" width="17.85546875" style="270" customWidth="1"/>
    <col min="4409" max="4409" width="18" style="270" customWidth="1"/>
    <col min="4410" max="4410" width="17.7109375" style="270" customWidth="1"/>
    <col min="4411" max="4608" width="9.140625" style="270"/>
    <col min="4609" max="4609" width="30.7109375" style="270" customWidth="1"/>
    <col min="4610" max="4644" width="0" style="270" hidden="1" customWidth="1"/>
    <col min="4645" max="4645" width="15.85546875" style="270" customWidth="1"/>
    <col min="4646" max="4650" width="15.42578125" style="270" customWidth="1"/>
    <col min="4651" max="4651" width="18.28515625" style="270" customWidth="1"/>
    <col min="4652" max="4652" width="0" style="270" hidden="1" customWidth="1"/>
    <col min="4653" max="4653" width="18.5703125" style="270" customWidth="1"/>
    <col min="4654" max="4655" width="18.28515625" style="270" customWidth="1"/>
    <col min="4656" max="4656" width="0" style="270" hidden="1" customWidth="1"/>
    <col min="4657" max="4657" width="20.7109375" style="270" customWidth="1"/>
    <col min="4658" max="4658" width="18.5703125" style="270" customWidth="1"/>
    <col min="4659" max="4659" width="17.5703125" style="270" customWidth="1"/>
    <col min="4660" max="4661" width="0" style="270" hidden="1" customWidth="1"/>
    <col min="4662" max="4662" width="20" style="270" customWidth="1"/>
    <col min="4663" max="4663" width="20.140625" style="270" customWidth="1"/>
    <col min="4664" max="4664" width="17.85546875" style="270" customWidth="1"/>
    <col min="4665" max="4665" width="18" style="270" customWidth="1"/>
    <col min="4666" max="4666" width="17.7109375" style="270" customWidth="1"/>
    <col min="4667" max="4864" width="9.140625" style="270"/>
    <col min="4865" max="4865" width="30.7109375" style="270" customWidth="1"/>
    <col min="4866" max="4900" width="0" style="270" hidden="1" customWidth="1"/>
    <col min="4901" max="4901" width="15.85546875" style="270" customWidth="1"/>
    <col min="4902" max="4906" width="15.42578125" style="270" customWidth="1"/>
    <col min="4907" max="4907" width="18.28515625" style="270" customWidth="1"/>
    <col min="4908" max="4908" width="0" style="270" hidden="1" customWidth="1"/>
    <col min="4909" max="4909" width="18.5703125" style="270" customWidth="1"/>
    <col min="4910" max="4911" width="18.28515625" style="270" customWidth="1"/>
    <col min="4912" max="4912" width="0" style="270" hidden="1" customWidth="1"/>
    <col min="4913" max="4913" width="20.7109375" style="270" customWidth="1"/>
    <col min="4914" max="4914" width="18.5703125" style="270" customWidth="1"/>
    <col min="4915" max="4915" width="17.5703125" style="270" customWidth="1"/>
    <col min="4916" max="4917" width="0" style="270" hidden="1" customWidth="1"/>
    <col min="4918" max="4918" width="20" style="270" customWidth="1"/>
    <col min="4919" max="4919" width="20.140625" style="270" customWidth="1"/>
    <col min="4920" max="4920" width="17.85546875" style="270" customWidth="1"/>
    <col min="4921" max="4921" width="18" style="270" customWidth="1"/>
    <col min="4922" max="4922" width="17.7109375" style="270" customWidth="1"/>
    <col min="4923" max="5120" width="9.140625" style="270"/>
    <col min="5121" max="5121" width="30.7109375" style="270" customWidth="1"/>
    <col min="5122" max="5156" width="0" style="270" hidden="1" customWidth="1"/>
    <col min="5157" max="5157" width="15.85546875" style="270" customWidth="1"/>
    <col min="5158" max="5162" width="15.42578125" style="270" customWidth="1"/>
    <col min="5163" max="5163" width="18.28515625" style="270" customWidth="1"/>
    <col min="5164" max="5164" width="0" style="270" hidden="1" customWidth="1"/>
    <col min="5165" max="5165" width="18.5703125" style="270" customWidth="1"/>
    <col min="5166" max="5167" width="18.28515625" style="270" customWidth="1"/>
    <col min="5168" max="5168" width="0" style="270" hidden="1" customWidth="1"/>
    <col min="5169" max="5169" width="20.7109375" style="270" customWidth="1"/>
    <col min="5170" max="5170" width="18.5703125" style="270" customWidth="1"/>
    <col min="5171" max="5171" width="17.5703125" style="270" customWidth="1"/>
    <col min="5172" max="5173" width="0" style="270" hidden="1" customWidth="1"/>
    <col min="5174" max="5174" width="20" style="270" customWidth="1"/>
    <col min="5175" max="5175" width="20.140625" style="270" customWidth="1"/>
    <col min="5176" max="5176" width="17.85546875" style="270" customWidth="1"/>
    <col min="5177" max="5177" width="18" style="270" customWidth="1"/>
    <col min="5178" max="5178" width="17.7109375" style="270" customWidth="1"/>
    <col min="5179" max="5376" width="9.140625" style="270"/>
    <col min="5377" max="5377" width="30.7109375" style="270" customWidth="1"/>
    <col min="5378" max="5412" width="0" style="270" hidden="1" customWidth="1"/>
    <col min="5413" max="5413" width="15.85546875" style="270" customWidth="1"/>
    <col min="5414" max="5418" width="15.42578125" style="270" customWidth="1"/>
    <col min="5419" max="5419" width="18.28515625" style="270" customWidth="1"/>
    <col min="5420" max="5420" width="0" style="270" hidden="1" customWidth="1"/>
    <col min="5421" max="5421" width="18.5703125" style="270" customWidth="1"/>
    <col min="5422" max="5423" width="18.28515625" style="270" customWidth="1"/>
    <col min="5424" max="5424" width="0" style="270" hidden="1" customWidth="1"/>
    <col min="5425" max="5425" width="20.7109375" style="270" customWidth="1"/>
    <col min="5426" max="5426" width="18.5703125" style="270" customWidth="1"/>
    <col min="5427" max="5427" width="17.5703125" style="270" customWidth="1"/>
    <col min="5428" max="5429" width="0" style="270" hidden="1" customWidth="1"/>
    <col min="5430" max="5430" width="20" style="270" customWidth="1"/>
    <col min="5431" max="5431" width="20.140625" style="270" customWidth="1"/>
    <col min="5432" max="5432" width="17.85546875" style="270" customWidth="1"/>
    <col min="5433" max="5433" width="18" style="270" customWidth="1"/>
    <col min="5434" max="5434" width="17.7109375" style="270" customWidth="1"/>
    <col min="5435" max="5632" width="9.140625" style="270"/>
    <col min="5633" max="5633" width="30.7109375" style="270" customWidth="1"/>
    <col min="5634" max="5668" width="0" style="270" hidden="1" customWidth="1"/>
    <col min="5669" max="5669" width="15.85546875" style="270" customWidth="1"/>
    <col min="5670" max="5674" width="15.42578125" style="270" customWidth="1"/>
    <col min="5675" max="5675" width="18.28515625" style="270" customWidth="1"/>
    <col min="5676" max="5676" width="0" style="270" hidden="1" customWidth="1"/>
    <col min="5677" max="5677" width="18.5703125" style="270" customWidth="1"/>
    <col min="5678" max="5679" width="18.28515625" style="270" customWidth="1"/>
    <col min="5680" max="5680" width="0" style="270" hidden="1" customWidth="1"/>
    <col min="5681" max="5681" width="20.7109375" style="270" customWidth="1"/>
    <col min="5682" max="5682" width="18.5703125" style="270" customWidth="1"/>
    <col min="5683" max="5683" width="17.5703125" style="270" customWidth="1"/>
    <col min="5684" max="5685" width="0" style="270" hidden="1" customWidth="1"/>
    <col min="5686" max="5686" width="20" style="270" customWidth="1"/>
    <col min="5687" max="5687" width="20.140625" style="270" customWidth="1"/>
    <col min="5688" max="5688" width="17.85546875" style="270" customWidth="1"/>
    <col min="5689" max="5689" width="18" style="270" customWidth="1"/>
    <col min="5690" max="5690" width="17.7109375" style="270" customWidth="1"/>
    <col min="5691" max="5888" width="9.140625" style="270"/>
    <col min="5889" max="5889" width="30.7109375" style="270" customWidth="1"/>
    <col min="5890" max="5924" width="0" style="270" hidden="1" customWidth="1"/>
    <col min="5925" max="5925" width="15.85546875" style="270" customWidth="1"/>
    <col min="5926" max="5930" width="15.42578125" style="270" customWidth="1"/>
    <col min="5931" max="5931" width="18.28515625" style="270" customWidth="1"/>
    <col min="5932" max="5932" width="0" style="270" hidden="1" customWidth="1"/>
    <col min="5933" max="5933" width="18.5703125" style="270" customWidth="1"/>
    <col min="5934" max="5935" width="18.28515625" style="270" customWidth="1"/>
    <col min="5936" max="5936" width="0" style="270" hidden="1" customWidth="1"/>
    <col min="5937" max="5937" width="20.7109375" style="270" customWidth="1"/>
    <col min="5938" max="5938" width="18.5703125" style="270" customWidth="1"/>
    <col min="5939" max="5939" width="17.5703125" style="270" customWidth="1"/>
    <col min="5940" max="5941" width="0" style="270" hidden="1" customWidth="1"/>
    <col min="5942" max="5942" width="20" style="270" customWidth="1"/>
    <col min="5943" max="5943" width="20.140625" style="270" customWidth="1"/>
    <col min="5944" max="5944" width="17.85546875" style="270" customWidth="1"/>
    <col min="5945" max="5945" width="18" style="270" customWidth="1"/>
    <col min="5946" max="5946" width="17.7109375" style="270" customWidth="1"/>
    <col min="5947" max="6144" width="9.140625" style="270"/>
    <col min="6145" max="6145" width="30.7109375" style="270" customWidth="1"/>
    <col min="6146" max="6180" width="0" style="270" hidden="1" customWidth="1"/>
    <col min="6181" max="6181" width="15.85546875" style="270" customWidth="1"/>
    <col min="6182" max="6186" width="15.42578125" style="270" customWidth="1"/>
    <col min="6187" max="6187" width="18.28515625" style="270" customWidth="1"/>
    <col min="6188" max="6188" width="0" style="270" hidden="1" customWidth="1"/>
    <col min="6189" max="6189" width="18.5703125" style="270" customWidth="1"/>
    <col min="6190" max="6191" width="18.28515625" style="270" customWidth="1"/>
    <col min="6192" max="6192" width="0" style="270" hidden="1" customWidth="1"/>
    <col min="6193" max="6193" width="20.7109375" style="270" customWidth="1"/>
    <col min="6194" max="6194" width="18.5703125" style="270" customWidth="1"/>
    <col min="6195" max="6195" width="17.5703125" style="270" customWidth="1"/>
    <col min="6196" max="6197" width="0" style="270" hidden="1" customWidth="1"/>
    <col min="6198" max="6198" width="20" style="270" customWidth="1"/>
    <col min="6199" max="6199" width="20.140625" style="270" customWidth="1"/>
    <col min="6200" max="6200" width="17.85546875" style="270" customWidth="1"/>
    <col min="6201" max="6201" width="18" style="270" customWidth="1"/>
    <col min="6202" max="6202" width="17.7109375" style="270" customWidth="1"/>
    <col min="6203" max="6400" width="9.140625" style="270"/>
    <col min="6401" max="6401" width="30.7109375" style="270" customWidth="1"/>
    <col min="6402" max="6436" width="0" style="270" hidden="1" customWidth="1"/>
    <col min="6437" max="6437" width="15.85546875" style="270" customWidth="1"/>
    <col min="6438" max="6442" width="15.42578125" style="270" customWidth="1"/>
    <col min="6443" max="6443" width="18.28515625" style="270" customWidth="1"/>
    <col min="6444" max="6444" width="0" style="270" hidden="1" customWidth="1"/>
    <col min="6445" max="6445" width="18.5703125" style="270" customWidth="1"/>
    <col min="6446" max="6447" width="18.28515625" style="270" customWidth="1"/>
    <col min="6448" max="6448" width="0" style="270" hidden="1" customWidth="1"/>
    <col min="6449" max="6449" width="20.7109375" style="270" customWidth="1"/>
    <col min="6450" max="6450" width="18.5703125" style="270" customWidth="1"/>
    <col min="6451" max="6451" width="17.5703125" style="270" customWidth="1"/>
    <col min="6452" max="6453" width="0" style="270" hidden="1" customWidth="1"/>
    <col min="6454" max="6454" width="20" style="270" customWidth="1"/>
    <col min="6455" max="6455" width="20.140625" style="270" customWidth="1"/>
    <col min="6456" max="6456" width="17.85546875" style="270" customWidth="1"/>
    <col min="6457" max="6457" width="18" style="270" customWidth="1"/>
    <col min="6458" max="6458" width="17.7109375" style="270" customWidth="1"/>
    <col min="6459" max="6656" width="9.140625" style="270"/>
    <col min="6657" max="6657" width="30.7109375" style="270" customWidth="1"/>
    <col min="6658" max="6692" width="0" style="270" hidden="1" customWidth="1"/>
    <col min="6693" max="6693" width="15.85546875" style="270" customWidth="1"/>
    <col min="6694" max="6698" width="15.42578125" style="270" customWidth="1"/>
    <col min="6699" max="6699" width="18.28515625" style="270" customWidth="1"/>
    <col min="6700" max="6700" width="0" style="270" hidden="1" customWidth="1"/>
    <col min="6701" max="6701" width="18.5703125" style="270" customWidth="1"/>
    <col min="6702" max="6703" width="18.28515625" style="270" customWidth="1"/>
    <col min="6704" max="6704" width="0" style="270" hidden="1" customWidth="1"/>
    <col min="6705" max="6705" width="20.7109375" style="270" customWidth="1"/>
    <col min="6706" max="6706" width="18.5703125" style="270" customWidth="1"/>
    <col min="6707" max="6707" width="17.5703125" style="270" customWidth="1"/>
    <col min="6708" max="6709" width="0" style="270" hidden="1" customWidth="1"/>
    <col min="6710" max="6710" width="20" style="270" customWidth="1"/>
    <col min="6711" max="6711" width="20.140625" style="270" customWidth="1"/>
    <col min="6712" max="6712" width="17.85546875" style="270" customWidth="1"/>
    <col min="6713" max="6713" width="18" style="270" customWidth="1"/>
    <col min="6714" max="6714" width="17.7109375" style="270" customWidth="1"/>
    <col min="6715" max="6912" width="9.140625" style="270"/>
    <col min="6913" max="6913" width="30.7109375" style="270" customWidth="1"/>
    <col min="6914" max="6948" width="0" style="270" hidden="1" customWidth="1"/>
    <col min="6949" max="6949" width="15.85546875" style="270" customWidth="1"/>
    <col min="6950" max="6954" width="15.42578125" style="270" customWidth="1"/>
    <col min="6955" max="6955" width="18.28515625" style="270" customWidth="1"/>
    <col min="6956" max="6956" width="0" style="270" hidden="1" customWidth="1"/>
    <col min="6957" max="6957" width="18.5703125" style="270" customWidth="1"/>
    <col min="6958" max="6959" width="18.28515625" style="270" customWidth="1"/>
    <col min="6960" max="6960" width="0" style="270" hidden="1" customWidth="1"/>
    <col min="6961" max="6961" width="20.7109375" style="270" customWidth="1"/>
    <col min="6962" max="6962" width="18.5703125" style="270" customWidth="1"/>
    <col min="6963" max="6963" width="17.5703125" style="270" customWidth="1"/>
    <col min="6964" max="6965" width="0" style="270" hidden="1" customWidth="1"/>
    <col min="6966" max="6966" width="20" style="270" customWidth="1"/>
    <col min="6967" max="6967" width="20.140625" style="270" customWidth="1"/>
    <col min="6968" max="6968" width="17.85546875" style="270" customWidth="1"/>
    <col min="6969" max="6969" width="18" style="270" customWidth="1"/>
    <col min="6970" max="6970" width="17.7109375" style="270" customWidth="1"/>
    <col min="6971" max="7168" width="9.140625" style="270"/>
    <col min="7169" max="7169" width="30.7109375" style="270" customWidth="1"/>
    <col min="7170" max="7204" width="0" style="270" hidden="1" customWidth="1"/>
    <col min="7205" max="7205" width="15.85546875" style="270" customWidth="1"/>
    <col min="7206" max="7210" width="15.42578125" style="270" customWidth="1"/>
    <col min="7211" max="7211" width="18.28515625" style="270" customWidth="1"/>
    <col min="7212" max="7212" width="0" style="270" hidden="1" customWidth="1"/>
    <col min="7213" max="7213" width="18.5703125" style="270" customWidth="1"/>
    <col min="7214" max="7215" width="18.28515625" style="270" customWidth="1"/>
    <col min="7216" max="7216" width="0" style="270" hidden="1" customWidth="1"/>
    <col min="7217" max="7217" width="20.7109375" style="270" customWidth="1"/>
    <col min="7218" max="7218" width="18.5703125" style="270" customWidth="1"/>
    <col min="7219" max="7219" width="17.5703125" style="270" customWidth="1"/>
    <col min="7220" max="7221" width="0" style="270" hidden="1" customWidth="1"/>
    <col min="7222" max="7222" width="20" style="270" customWidth="1"/>
    <col min="7223" max="7223" width="20.140625" style="270" customWidth="1"/>
    <col min="7224" max="7224" width="17.85546875" style="270" customWidth="1"/>
    <col min="7225" max="7225" width="18" style="270" customWidth="1"/>
    <col min="7226" max="7226" width="17.7109375" style="270" customWidth="1"/>
    <col min="7227" max="7424" width="9.140625" style="270"/>
    <col min="7425" max="7425" width="30.7109375" style="270" customWidth="1"/>
    <col min="7426" max="7460" width="0" style="270" hidden="1" customWidth="1"/>
    <col min="7461" max="7461" width="15.85546875" style="270" customWidth="1"/>
    <col min="7462" max="7466" width="15.42578125" style="270" customWidth="1"/>
    <col min="7467" max="7467" width="18.28515625" style="270" customWidth="1"/>
    <col min="7468" max="7468" width="0" style="270" hidden="1" customWidth="1"/>
    <col min="7469" max="7469" width="18.5703125" style="270" customWidth="1"/>
    <col min="7470" max="7471" width="18.28515625" style="270" customWidth="1"/>
    <col min="7472" max="7472" width="0" style="270" hidden="1" customWidth="1"/>
    <col min="7473" max="7473" width="20.7109375" style="270" customWidth="1"/>
    <col min="7474" max="7474" width="18.5703125" style="270" customWidth="1"/>
    <col min="7475" max="7475" width="17.5703125" style="270" customWidth="1"/>
    <col min="7476" max="7477" width="0" style="270" hidden="1" customWidth="1"/>
    <col min="7478" max="7478" width="20" style="270" customWidth="1"/>
    <col min="7479" max="7479" width="20.140625" style="270" customWidth="1"/>
    <col min="7480" max="7480" width="17.85546875" style="270" customWidth="1"/>
    <col min="7481" max="7481" width="18" style="270" customWidth="1"/>
    <col min="7482" max="7482" width="17.7109375" style="270" customWidth="1"/>
    <col min="7483" max="7680" width="9.140625" style="270"/>
    <col min="7681" max="7681" width="30.7109375" style="270" customWidth="1"/>
    <col min="7682" max="7716" width="0" style="270" hidden="1" customWidth="1"/>
    <col min="7717" max="7717" width="15.85546875" style="270" customWidth="1"/>
    <col min="7718" max="7722" width="15.42578125" style="270" customWidth="1"/>
    <col min="7723" max="7723" width="18.28515625" style="270" customWidth="1"/>
    <col min="7724" max="7724" width="0" style="270" hidden="1" customWidth="1"/>
    <col min="7725" max="7725" width="18.5703125" style="270" customWidth="1"/>
    <col min="7726" max="7727" width="18.28515625" style="270" customWidth="1"/>
    <col min="7728" max="7728" width="0" style="270" hidden="1" customWidth="1"/>
    <col min="7729" max="7729" width="20.7109375" style="270" customWidth="1"/>
    <col min="7730" max="7730" width="18.5703125" style="270" customWidth="1"/>
    <col min="7731" max="7731" width="17.5703125" style="270" customWidth="1"/>
    <col min="7732" max="7733" width="0" style="270" hidden="1" customWidth="1"/>
    <col min="7734" max="7734" width="20" style="270" customWidth="1"/>
    <col min="7735" max="7735" width="20.140625" style="270" customWidth="1"/>
    <col min="7736" max="7736" width="17.85546875" style="270" customWidth="1"/>
    <col min="7737" max="7737" width="18" style="270" customWidth="1"/>
    <col min="7738" max="7738" width="17.7109375" style="270" customWidth="1"/>
    <col min="7739" max="7936" width="9.140625" style="270"/>
    <col min="7937" max="7937" width="30.7109375" style="270" customWidth="1"/>
    <col min="7938" max="7972" width="0" style="270" hidden="1" customWidth="1"/>
    <col min="7973" max="7973" width="15.85546875" style="270" customWidth="1"/>
    <col min="7974" max="7978" width="15.42578125" style="270" customWidth="1"/>
    <col min="7979" max="7979" width="18.28515625" style="270" customWidth="1"/>
    <col min="7980" max="7980" width="0" style="270" hidden="1" customWidth="1"/>
    <col min="7981" max="7981" width="18.5703125" style="270" customWidth="1"/>
    <col min="7982" max="7983" width="18.28515625" style="270" customWidth="1"/>
    <col min="7984" max="7984" width="0" style="270" hidden="1" customWidth="1"/>
    <col min="7985" max="7985" width="20.7109375" style="270" customWidth="1"/>
    <col min="7986" max="7986" width="18.5703125" style="270" customWidth="1"/>
    <col min="7987" max="7987" width="17.5703125" style="270" customWidth="1"/>
    <col min="7988" max="7989" width="0" style="270" hidden="1" customWidth="1"/>
    <col min="7990" max="7990" width="20" style="270" customWidth="1"/>
    <col min="7991" max="7991" width="20.140625" style="270" customWidth="1"/>
    <col min="7992" max="7992" width="17.85546875" style="270" customWidth="1"/>
    <col min="7993" max="7993" width="18" style="270" customWidth="1"/>
    <col min="7994" max="7994" width="17.7109375" style="270" customWidth="1"/>
    <col min="7995" max="8192" width="9.140625" style="270"/>
    <col min="8193" max="8193" width="30.7109375" style="270" customWidth="1"/>
    <col min="8194" max="8228" width="0" style="270" hidden="1" customWidth="1"/>
    <col min="8229" max="8229" width="15.85546875" style="270" customWidth="1"/>
    <col min="8230" max="8234" width="15.42578125" style="270" customWidth="1"/>
    <col min="8235" max="8235" width="18.28515625" style="270" customWidth="1"/>
    <col min="8236" max="8236" width="0" style="270" hidden="1" customWidth="1"/>
    <col min="8237" max="8237" width="18.5703125" style="270" customWidth="1"/>
    <col min="8238" max="8239" width="18.28515625" style="270" customWidth="1"/>
    <col min="8240" max="8240" width="0" style="270" hidden="1" customWidth="1"/>
    <col min="8241" max="8241" width="20.7109375" style="270" customWidth="1"/>
    <col min="8242" max="8242" width="18.5703125" style="270" customWidth="1"/>
    <col min="8243" max="8243" width="17.5703125" style="270" customWidth="1"/>
    <col min="8244" max="8245" width="0" style="270" hidden="1" customWidth="1"/>
    <col min="8246" max="8246" width="20" style="270" customWidth="1"/>
    <col min="8247" max="8247" width="20.140625" style="270" customWidth="1"/>
    <col min="8248" max="8248" width="17.85546875" style="270" customWidth="1"/>
    <col min="8249" max="8249" width="18" style="270" customWidth="1"/>
    <col min="8250" max="8250" width="17.7109375" style="270" customWidth="1"/>
    <col min="8251" max="8448" width="9.140625" style="270"/>
    <col min="8449" max="8449" width="30.7109375" style="270" customWidth="1"/>
    <col min="8450" max="8484" width="0" style="270" hidden="1" customWidth="1"/>
    <col min="8485" max="8485" width="15.85546875" style="270" customWidth="1"/>
    <col min="8486" max="8490" width="15.42578125" style="270" customWidth="1"/>
    <col min="8491" max="8491" width="18.28515625" style="270" customWidth="1"/>
    <col min="8492" max="8492" width="0" style="270" hidden="1" customWidth="1"/>
    <col min="8493" max="8493" width="18.5703125" style="270" customWidth="1"/>
    <col min="8494" max="8495" width="18.28515625" style="270" customWidth="1"/>
    <col min="8496" max="8496" width="0" style="270" hidden="1" customWidth="1"/>
    <col min="8497" max="8497" width="20.7109375" style="270" customWidth="1"/>
    <col min="8498" max="8498" width="18.5703125" style="270" customWidth="1"/>
    <col min="8499" max="8499" width="17.5703125" style="270" customWidth="1"/>
    <col min="8500" max="8501" width="0" style="270" hidden="1" customWidth="1"/>
    <col min="8502" max="8502" width="20" style="270" customWidth="1"/>
    <col min="8503" max="8503" width="20.140625" style="270" customWidth="1"/>
    <col min="8504" max="8504" width="17.85546875" style="270" customWidth="1"/>
    <col min="8505" max="8505" width="18" style="270" customWidth="1"/>
    <col min="8506" max="8506" width="17.7109375" style="270" customWidth="1"/>
    <col min="8507" max="8704" width="9.140625" style="270"/>
    <col min="8705" max="8705" width="30.7109375" style="270" customWidth="1"/>
    <col min="8706" max="8740" width="0" style="270" hidden="1" customWidth="1"/>
    <col min="8741" max="8741" width="15.85546875" style="270" customWidth="1"/>
    <col min="8742" max="8746" width="15.42578125" style="270" customWidth="1"/>
    <col min="8747" max="8747" width="18.28515625" style="270" customWidth="1"/>
    <col min="8748" max="8748" width="0" style="270" hidden="1" customWidth="1"/>
    <col min="8749" max="8749" width="18.5703125" style="270" customWidth="1"/>
    <col min="8750" max="8751" width="18.28515625" style="270" customWidth="1"/>
    <col min="8752" max="8752" width="0" style="270" hidden="1" customWidth="1"/>
    <col min="8753" max="8753" width="20.7109375" style="270" customWidth="1"/>
    <col min="8754" max="8754" width="18.5703125" style="270" customWidth="1"/>
    <col min="8755" max="8755" width="17.5703125" style="270" customWidth="1"/>
    <col min="8756" max="8757" width="0" style="270" hidden="1" customWidth="1"/>
    <col min="8758" max="8758" width="20" style="270" customWidth="1"/>
    <col min="8759" max="8759" width="20.140625" style="270" customWidth="1"/>
    <col min="8760" max="8760" width="17.85546875" style="270" customWidth="1"/>
    <col min="8761" max="8761" width="18" style="270" customWidth="1"/>
    <col min="8762" max="8762" width="17.7109375" style="270" customWidth="1"/>
    <col min="8763" max="8960" width="9.140625" style="270"/>
    <col min="8961" max="8961" width="30.7109375" style="270" customWidth="1"/>
    <col min="8962" max="8996" width="0" style="270" hidden="1" customWidth="1"/>
    <col min="8997" max="8997" width="15.85546875" style="270" customWidth="1"/>
    <col min="8998" max="9002" width="15.42578125" style="270" customWidth="1"/>
    <col min="9003" max="9003" width="18.28515625" style="270" customWidth="1"/>
    <col min="9004" max="9004" width="0" style="270" hidden="1" customWidth="1"/>
    <col min="9005" max="9005" width="18.5703125" style="270" customWidth="1"/>
    <col min="9006" max="9007" width="18.28515625" style="270" customWidth="1"/>
    <col min="9008" max="9008" width="0" style="270" hidden="1" customWidth="1"/>
    <col min="9009" max="9009" width="20.7109375" style="270" customWidth="1"/>
    <col min="9010" max="9010" width="18.5703125" style="270" customWidth="1"/>
    <col min="9011" max="9011" width="17.5703125" style="270" customWidth="1"/>
    <col min="9012" max="9013" width="0" style="270" hidden="1" customWidth="1"/>
    <col min="9014" max="9014" width="20" style="270" customWidth="1"/>
    <col min="9015" max="9015" width="20.140625" style="270" customWidth="1"/>
    <col min="9016" max="9016" width="17.85546875" style="270" customWidth="1"/>
    <col min="9017" max="9017" width="18" style="270" customWidth="1"/>
    <col min="9018" max="9018" width="17.7109375" style="270" customWidth="1"/>
    <col min="9019" max="9216" width="9.140625" style="270"/>
    <col min="9217" max="9217" width="30.7109375" style="270" customWidth="1"/>
    <col min="9218" max="9252" width="0" style="270" hidden="1" customWidth="1"/>
    <col min="9253" max="9253" width="15.85546875" style="270" customWidth="1"/>
    <col min="9254" max="9258" width="15.42578125" style="270" customWidth="1"/>
    <col min="9259" max="9259" width="18.28515625" style="270" customWidth="1"/>
    <col min="9260" max="9260" width="0" style="270" hidden="1" customWidth="1"/>
    <col min="9261" max="9261" width="18.5703125" style="270" customWidth="1"/>
    <col min="9262" max="9263" width="18.28515625" style="270" customWidth="1"/>
    <col min="9264" max="9264" width="0" style="270" hidden="1" customWidth="1"/>
    <col min="9265" max="9265" width="20.7109375" style="270" customWidth="1"/>
    <col min="9266" max="9266" width="18.5703125" style="270" customWidth="1"/>
    <col min="9267" max="9267" width="17.5703125" style="270" customWidth="1"/>
    <col min="9268" max="9269" width="0" style="270" hidden="1" customWidth="1"/>
    <col min="9270" max="9270" width="20" style="270" customWidth="1"/>
    <col min="9271" max="9271" width="20.140625" style="270" customWidth="1"/>
    <col min="9272" max="9272" width="17.85546875" style="270" customWidth="1"/>
    <col min="9273" max="9273" width="18" style="270" customWidth="1"/>
    <col min="9274" max="9274" width="17.7109375" style="270" customWidth="1"/>
    <col min="9275" max="9472" width="9.140625" style="270"/>
    <col min="9473" max="9473" width="30.7109375" style="270" customWidth="1"/>
    <col min="9474" max="9508" width="0" style="270" hidden="1" customWidth="1"/>
    <col min="9509" max="9509" width="15.85546875" style="270" customWidth="1"/>
    <col min="9510" max="9514" width="15.42578125" style="270" customWidth="1"/>
    <col min="9515" max="9515" width="18.28515625" style="270" customWidth="1"/>
    <col min="9516" max="9516" width="0" style="270" hidden="1" customWidth="1"/>
    <col min="9517" max="9517" width="18.5703125" style="270" customWidth="1"/>
    <col min="9518" max="9519" width="18.28515625" style="270" customWidth="1"/>
    <col min="9520" max="9520" width="0" style="270" hidden="1" customWidth="1"/>
    <col min="9521" max="9521" width="20.7109375" style="270" customWidth="1"/>
    <col min="9522" max="9522" width="18.5703125" style="270" customWidth="1"/>
    <col min="9523" max="9523" width="17.5703125" style="270" customWidth="1"/>
    <col min="9524" max="9525" width="0" style="270" hidden="1" customWidth="1"/>
    <col min="9526" max="9526" width="20" style="270" customWidth="1"/>
    <col min="9527" max="9527" width="20.140625" style="270" customWidth="1"/>
    <col min="9528" max="9528" width="17.85546875" style="270" customWidth="1"/>
    <col min="9529" max="9529" width="18" style="270" customWidth="1"/>
    <col min="9530" max="9530" width="17.7109375" style="270" customWidth="1"/>
    <col min="9531" max="9728" width="9.140625" style="270"/>
    <col min="9729" max="9729" width="30.7109375" style="270" customWidth="1"/>
    <col min="9730" max="9764" width="0" style="270" hidden="1" customWidth="1"/>
    <col min="9765" max="9765" width="15.85546875" style="270" customWidth="1"/>
    <col min="9766" max="9770" width="15.42578125" style="270" customWidth="1"/>
    <col min="9771" max="9771" width="18.28515625" style="270" customWidth="1"/>
    <col min="9772" max="9772" width="0" style="270" hidden="1" customWidth="1"/>
    <col min="9773" max="9773" width="18.5703125" style="270" customWidth="1"/>
    <col min="9774" max="9775" width="18.28515625" style="270" customWidth="1"/>
    <col min="9776" max="9776" width="0" style="270" hidden="1" customWidth="1"/>
    <col min="9777" max="9777" width="20.7109375" style="270" customWidth="1"/>
    <col min="9778" max="9778" width="18.5703125" style="270" customWidth="1"/>
    <col min="9779" max="9779" width="17.5703125" style="270" customWidth="1"/>
    <col min="9780" max="9781" width="0" style="270" hidden="1" customWidth="1"/>
    <col min="9782" max="9782" width="20" style="270" customWidth="1"/>
    <col min="9783" max="9783" width="20.140625" style="270" customWidth="1"/>
    <col min="9784" max="9784" width="17.85546875" style="270" customWidth="1"/>
    <col min="9785" max="9785" width="18" style="270" customWidth="1"/>
    <col min="9786" max="9786" width="17.7109375" style="270" customWidth="1"/>
    <col min="9787" max="9984" width="9.140625" style="270"/>
    <col min="9985" max="9985" width="30.7109375" style="270" customWidth="1"/>
    <col min="9986" max="10020" width="0" style="270" hidden="1" customWidth="1"/>
    <col min="10021" max="10021" width="15.85546875" style="270" customWidth="1"/>
    <col min="10022" max="10026" width="15.42578125" style="270" customWidth="1"/>
    <col min="10027" max="10027" width="18.28515625" style="270" customWidth="1"/>
    <col min="10028" max="10028" width="0" style="270" hidden="1" customWidth="1"/>
    <col min="10029" max="10029" width="18.5703125" style="270" customWidth="1"/>
    <col min="10030" max="10031" width="18.28515625" style="270" customWidth="1"/>
    <col min="10032" max="10032" width="0" style="270" hidden="1" customWidth="1"/>
    <col min="10033" max="10033" width="20.7109375" style="270" customWidth="1"/>
    <col min="10034" max="10034" width="18.5703125" style="270" customWidth="1"/>
    <col min="10035" max="10035" width="17.5703125" style="270" customWidth="1"/>
    <col min="10036" max="10037" width="0" style="270" hidden="1" customWidth="1"/>
    <col min="10038" max="10038" width="20" style="270" customWidth="1"/>
    <col min="10039" max="10039" width="20.140625" style="270" customWidth="1"/>
    <col min="10040" max="10040" width="17.85546875" style="270" customWidth="1"/>
    <col min="10041" max="10041" width="18" style="270" customWidth="1"/>
    <col min="10042" max="10042" width="17.7109375" style="270" customWidth="1"/>
    <col min="10043" max="10240" width="9.140625" style="270"/>
    <col min="10241" max="10241" width="30.7109375" style="270" customWidth="1"/>
    <col min="10242" max="10276" width="0" style="270" hidden="1" customWidth="1"/>
    <col min="10277" max="10277" width="15.85546875" style="270" customWidth="1"/>
    <col min="10278" max="10282" width="15.42578125" style="270" customWidth="1"/>
    <col min="10283" max="10283" width="18.28515625" style="270" customWidth="1"/>
    <col min="10284" max="10284" width="0" style="270" hidden="1" customWidth="1"/>
    <col min="10285" max="10285" width="18.5703125" style="270" customWidth="1"/>
    <col min="10286" max="10287" width="18.28515625" style="270" customWidth="1"/>
    <col min="10288" max="10288" width="0" style="270" hidden="1" customWidth="1"/>
    <col min="10289" max="10289" width="20.7109375" style="270" customWidth="1"/>
    <col min="10290" max="10290" width="18.5703125" style="270" customWidth="1"/>
    <col min="10291" max="10291" width="17.5703125" style="270" customWidth="1"/>
    <col min="10292" max="10293" width="0" style="270" hidden="1" customWidth="1"/>
    <col min="10294" max="10294" width="20" style="270" customWidth="1"/>
    <col min="10295" max="10295" width="20.140625" style="270" customWidth="1"/>
    <col min="10296" max="10296" width="17.85546875" style="270" customWidth="1"/>
    <col min="10297" max="10297" width="18" style="270" customWidth="1"/>
    <col min="10298" max="10298" width="17.7109375" style="270" customWidth="1"/>
    <col min="10299" max="10496" width="9.140625" style="270"/>
    <col min="10497" max="10497" width="30.7109375" style="270" customWidth="1"/>
    <col min="10498" max="10532" width="0" style="270" hidden="1" customWidth="1"/>
    <col min="10533" max="10533" width="15.85546875" style="270" customWidth="1"/>
    <col min="10534" max="10538" width="15.42578125" style="270" customWidth="1"/>
    <col min="10539" max="10539" width="18.28515625" style="270" customWidth="1"/>
    <col min="10540" max="10540" width="0" style="270" hidden="1" customWidth="1"/>
    <col min="10541" max="10541" width="18.5703125" style="270" customWidth="1"/>
    <col min="10542" max="10543" width="18.28515625" style="270" customWidth="1"/>
    <col min="10544" max="10544" width="0" style="270" hidden="1" customWidth="1"/>
    <col min="10545" max="10545" width="20.7109375" style="270" customWidth="1"/>
    <col min="10546" max="10546" width="18.5703125" style="270" customWidth="1"/>
    <col min="10547" max="10547" width="17.5703125" style="270" customWidth="1"/>
    <col min="10548" max="10549" width="0" style="270" hidden="1" customWidth="1"/>
    <col min="10550" max="10550" width="20" style="270" customWidth="1"/>
    <col min="10551" max="10551" width="20.140625" style="270" customWidth="1"/>
    <col min="10552" max="10552" width="17.85546875" style="270" customWidth="1"/>
    <col min="10553" max="10553" width="18" style="270" customWidth="1"/>
    <col min="10554" max="10554" width="17.7109375" style="270" customWidth="1"/>
    <col min="10555" max="10752" width="9.140625" style="270"/>
    <col min="10753" max="10753" width="30.7109375" style="270" customWidth="1"/>
    <col min="10754" max="10788" width="0" style="270" hidden="1" customWidth="1"/>
    <col min="10789" max="10789" width="15.85546875" style="270" customWidth="1"/>
    <col min="10790" max="10794" width="15.42578125" style="270" customWidth="1"/>
    <col min="10795" max="10795" width="18.28515625" style="270" customWidth="1"/>
    <col min="10796" max="10796" width="0" style="270" hidden="1" customWidth="1"/>
    <col min="10797" max="10797" width="18.5703125" style="270" customWidth="1"/>
    <col min="10798" max="10799" width="18.28515625" style="270" customWidth="1"/>
    <col min="10800" max="10800" width="0" style="270" hidden="1" customWidth="1"/>
    <col min="10801" max="10801" width="20.7109375" style="270" customWidth="1"/>
    <col min="10802" max="10802" width="18.5703125" style="270" customWidth="1"/>
    <col min="10803" max="10803" width="17.5703125" style="270" customWidth="1"/>
    <col min="10804" max="10805" width="0" style="270" hidden="1" customWidth="1"/>
    <col min="10806" max="10806" width="20" style="270" customWidth="1"/>
    <col min="10807" max="10807" width="20.140625" style="270" customWidth="1"/>
    <col min="10808" max="10808" width="17.85546875" style="270" customWidth="1"/>
    <col min="10809" max="10809" width="18" style="270" customWidth="1"/>
    <col min="10810" max="10810" width="17.7109375" style="270" customWidth="1"/>
    <col min="10811" max="11008" width="9.140625" style="270"/>
    <col min="11009" max="11009" width="30.7109375" style="270" customWidth="1"/>
    <col min="11010" max="11044" width="0" style="270" hidden="1" customWidth="1"/>
    <col min="11045" max="11045" width="15.85546875" style="270" customWidth="1"/>
    <col min="11046" max="11050" width="15.42578125" style="270" customWidth="1"/>
    <col min="11051" max="11051" width="18.28515625" style="270" customWidth="1"/>
    <col min="11052" max="11052" width="0" style="270" hidden="1" customWidth="1"/>
    <col min="11053" max="11053" width="18.5703125" style="270" customWidth="1"/>
    <col min="11054" max="11055" width="18.28515625" style="270" customWidth="1"/>
    <col min="11056" max="11056" width="0" style="270" hidden="1" customWidth="1"/>
    <col min="11057" max="11057" width="20.7109375" style="270" customWidth="1"/>
    <col min="11058" max="11058" width="18.5703125" style="270" customWidth="1"/>
    <col min="11059" max="11059" width="17.5703125" style="270" customWidth="1"/>
    <col min="11060" max="11061" width="0" style="270" hidden="1" customWidth="1"/>
    <col min="11062" max="11062" width="20" style="270" customWidth="1"/>
    <col min="11063" max="11063" width="20.140625" style="270" customWidth="1"/>
    <col min="11064" max="11064" width="17.85546875" style="270" customWidth="1"/>
    <col min="11065" max="11065" width="18" style="270" customWidth="1"/>
    <col min="11066" max="11066" width="17.7109375" style="270" customWidth="1"/>
    <col min="11067" max="11264" width="9.140625" style="270"/>
    <col min="11265" max="11265" width="30.7109375" style="270" customWidth="1"/>
    <col min="11266" max="11300" width="0" style="270" hidden="1" customWidth="1"/>
    <col min="11301" max="11301" width="15.85546875" style="270" customWidth="1"/>
    <col min="11302" max="11306" width="15.42578125" style="270" customWidth="1"/>
    <col min="11307" max="11307" width="18.28515625" style="270" customWidth="1"/>
    <col min="11308" max="11308" width="0" style="270" hidden="1" customWidth="1"/>
    <col min="11309" max="11309" width="18.5703125" style="270" customWidth="1"/>
    <col min="11310" max="11311" width="18.28515625" style="270" customWidth="1"/>
    <col min="11312" max="11312" width="0" style="270" hidden="1" customWidth="1"/>
    <col min="11313" max="11313" width="20.7109375" style="270" customWidth="1"/>
    <col min="11314" max="11314" width="18.5703125" style="270" customWidth="1"/>
    <col min="11315" max="11315" width="17.5703125" style="270" customWidth="1"/>
    <col min="11316" max="11317" width="0" style="270" hidden="1" customWidth="1"/>
    <col min="11318" max="11318" width="20" style="270" customWidth="1"/>
    <col min="11319" max="11319" width="20.140625" style="270" customWidth="1"/>
    <col min="11320" max="11320" width="17.85546875" style="270" customWidth="1"/>
    <col min="11321" max="11321" width="18" style="270" customWidth="1"/>
    <col min="11322" max="11322" width="17.7109375" style="270" customWidth="1"/>
    <col min="11323" max="11520" width="9.140625" style="270"/>
    <col min="11521" max="11521" width="30.7109375" style="270" customWidth="1"/>
    <col min="11522" max="11556" width="0" style="270" hidden="1" customWidth="1"/>
    <col min="11557" max="11557" width="15.85546875" style="270" customWidth="1"/>
    <col min="11558" max="11562" width="15.42578125" style="270" customWidth="1"/>
    <col min="11563" max="11563" width="18.28515625" style="270" customWidth="1"/>
    <col min="11564" max="11564" width="0" style="270" hidden="1" customWidth="1"/>
    <col min="11565" max="11565" width="18.5703125" style="270" customWidth="1"/>
    <col min="11566" max="11567" width="18.28515625" style="270" customWidth="1"/>
    <col min="11568" max="11568" width="0" style="270" hidden="1" customWidth="1"/>
    <col min="11569" max="11569" width="20.7109375" style="270" customWidth="1"/>
    <col min="11570" max="11570" width="18.5703125" style="270" customWidth="1"/>
    <col min="11571" max="11571" width="17.5703125" style="270" customWidth="1"/>
    <col min="11572" max="11573" width="0" style="270" hidden="1" customWidth="1"/>
    <col min="11574" max="11574" width="20" style="270" customWidth="1"/>
    <col min="11575" max="11575" width="20.140625" style="270" customWidth="1"/>
    <col min="11576" max="11576" width="17.85546875" style="270" customWidth="1"/>
    <col min="11577" max="11577" width="18" style="270" customWidth="1"/>
    <col min="11578" max="11578" width="17.7109375" style="270" customWidth="1"/>
    <col min="11579" max="11776" width="9.140625" style="270"/>
    <col min="11777" max="11777" width="30.7109375" style="270" customWidth="1"/>
    <col min="11778" max="11812" width="0" style="270" hidden="1" customWidth="1"/>
    <col min="11813" max="11813" width="15.85546875" style="270" customWidth="1"/>
    <col min="11814" max="11818" width="15.42578125" style="270" customWidth="1"/>
    <col min="11819" max="11819" width="18.28515625" style="270" customWidth="1"/>
    <col min="11820" max="11820" width="0" style="270" hidden="1" customWidth="1"/>
    <col min="11821" max="11821" width="18.5703125" style="270" customWidth="1"/>
    <col min="11822" max="11823" width="18.28515625" style="270" customWidth="1"/>
    <col min="11824" max="11824" width="0" style="270" hidden="1" customWidth="1"/>
    <col min="11825" max="11825" width="20.7109375" style="270" customWidth="1"/>
    <col min="11826" max="11826" width="18.5703125" style="270" customWidth="1"/>
    <col min="11827" max="11827" width="17.5703125" style="270" customWidth="1"/>
    <col min="11828" max="11829" width="0" style="270" hidden="1" customWidth="1"/>
    <col min="11830" max="11830" width="20" style="270" customWidth="1"/>
    <col min="11831" max="11831" width="20.140625" style="270" customWidth="1"/>
    <col min="11832" max="11832" width="17.85546875" style="270" customWidth="1"/>
    <col min="11833" max="11833" width="18" style="270" customWidth="1"/>
    <col min="11834" max="11834" width="17.7109375" style="270" customWidth="1"/>
    <col min="11835" max="12032" width="9.140625" style="270"/>
    <col min="12033" max="12033" width="30.7109375" style="270" customWidth="1"/>
    <col min="12034" max="12068" width="0" style="270" hidden="1" customWidth="1"/>
    <col min="12069" max="12069" width="15.85546875" style="270" customWidth="1"/>
    <col min="12070" max="12074" width="15.42578125" style="270" customWidth="1"/>
    <col min="12075" max="12075" width="18.28515625" style="270" customWidth="1"/>
    <col min="12076" max="12076" width="0" style="270" hidden="1" customWidth="1"/>
    <col min="12077" max="12077" width="18.5703125" style="270" customWidth="1"/>
    <col min="12078" max="12079" width="18.28515625" style="270" customWidth="1"/>
    <col min="12080" max="12080" width="0" style="270" hidden="1" customWidth="1"/>
    <col min="12081" max="12081" width="20.7109375" style="270" customWidth="1"/>
    <col min="12082" max="12082" width="18.5703125" style="270" customWidth="1"/>
    <col min="12083" max="12083" width="17.5703125" style="270" customWidth="1"/>
    <col min="12084" max="12085" width="0" style="270" hidden="1" customWidth="1"/>
    <col min="12086" max="12086" width="20" style="270" customWidth="1"/>
    <col min="12087" max="12087" width="20.140625" style="270" customWidth="1"/>
    <col min="12088" max="12088" width="17.85546875" style="270" customWidth="1"/>
    <col min="12089" max="12089" width="18" style="270" customWidth="1"/>
    <col min="12090" max="12090" width="17.7109375" style="270" customWidth="1"/>
    <col min="12091" max="12288" width="9.140625" style="270"/>
    <col min="12289" max="12289" width="30.7109375" style="270" customWidth="1"/>
    <col min="12290" max="12324" width="0" style="270" hidden="1" customWidth="1"/>
    <col min="12325" max="12325" width="15.85546875" style="270" customWidth="1"/>
    <col min="12326" max="12330" width="15.42578125" style="270" customWidth="1"/>
    <col min="12331" max="12331" width="18.28515625" style="270" customWidth="1"/>
    <col min="12332" max="12332" width="0" style="270" hidden="1" customWidth="1"/>
    <col min="12333" max="12333" width="18.5703125" style="270" customWidth="1"/>
    <col min="12334" max="12335" width="18.28515625" style="270" customWidth="1"/>
    <col min="12336" max="12336" width="0" style="270" hidden="1" customWidth="1"/>
    <col min="12337" max="12337" width="20.7109375" style="270" customWidth="1"/>
    <col min="12338" max="12338" width="18.5703125" style="270" customWidth="1"/>
    <col min="12339" max="12339" width="17.5703125" style="270" customWidth="1"/>
    <col min="12340" max="12341" width="0" style="270" hidden="1" customWidth="1"/>
    <col min="12342" max="12342" width="20" style="270" customWidth="1"/>
    <col min="12343" max="12343" width="20.140625" style="270" customWidth="1"/>
    <col min="12344" max="12344" width="17.85546875" style="270" customWidth="1"/>
    <col min="12345" max="12345" width="18" style="270" customWidth="1"/>
    <col min="12346" max="12346" width="17.7109375" style="270" customWidth="1"/>
    <col min="12347" max="12544" width="9.140625" style="270"/>
    <col min="12545" max="12545" width="30.7109375" style="270" customWidth="1"/>
    <col min="12546" max="12580" width="0" style="270" hidden="1" customWidth="1"/>
    <col min="12581" max="12581" width="15.85546875" style="270" customWidth="1"/>
    <col min="12582" max="12586" width="15.42578125" style="270" customWidth="1"/>
    <col min="12587" max="12587" width="18.28515625" style="270" customWidth="1"/>
    <col min="12588" max="12588" width="0" style="270" hidden="1" customWidth="1"/>
    <col min="12589" max="12589" width="18.5703125" style="270" customWidth="1"/>
    <col min="12590" max="12591" width="18.28515625" style="270" customWidth="1"/>
    <col min="12592" max="12592" width="0" style="270" hidden="1" customWidth="1"/>
    <col min="12593" max="12593" width="20.7109375" style="270" customWidth="1"/>
    <col min="12594" max="12594" width="18.5703125" style="270" customWidth="1"/>
    <col min="12595" max="12595" width="17.5703125" style="270" customWidth="1"/>
    <col min="12596" max="12597" width="0" style="270" hidden="1" customWidth="1"/>
    <col min="12598" max="12598" width="20" style="270" customWidth="1"/>
    <col min="12599" max="12599" width="20.140625" style="270" customWidth="1"/>
    <col min="12600" max="12600" width="17.85546875" style="270" customWidth="1"/>
    <col min="12601" max="12601" width="18" style="270" customWidth="1"/>
    <col min="12602" max="12602" width="17.7109375" style="270" customWidth="1"/>
    <col min="12603" max="12800" width="9.140625" style="270"/>
    <col min="12801" max="12801" width="30.7109375" style="270" customWidth="1"/>
    <col min="12802" max="12836" width="0" style="270" hidden="1" customWidth="1"/>
    <col min="12837" max="12837" width="15.85546875" style="270" customWidth="1"/>
    <col min="12838" max="12842" width="15.42578125" style="270" customWidth="1"/>
    <col min="12843" max="12843" width="18.28515625" style="270" customWidth="1"/>
    <col min="12844" max="12844" width="0" style="270" hidden="1" customWidth="1"/>
    <col min="12845" max="12845" width="18.5703125" style="270" customWidth="1"/>
    <col min="12846" max="12847" width="18.28515625" style="270" customWidth="1"/>
    <col min="12848" max="12848" width="0" style="270" hidden="1" customWidth="1"/>
    <col min="12849" max="12849" width="20.7109375" style="270" customWidth="1"/>
    <col min="12850" max="12850" width="18.5703125" style="270" customWidth="1"/>
    <col min="12851" max="12851" width="17.5703125" style="270" customWidth="1"/>
    <col min="12852" max="12853" width="0" style="270" hidden="1" customWidth="1"/>
    <col min="12854" max="12854" width="20" style="270" customWidth="1"/>
    <col min="12855" max="12855" width="20.140625" style="270" customWidth="1"/>
    <col min="12856" max="12856" width="17.85546875" style="270" customWidth="1"/>
    <col min="12857" max="12857" width="18" style="270" customWidth="1"/>
    <col min="12858" max="12858" width="17.7109375" style="270" customWidth="1"/>
    <col min="12859" max="13056" width="9.140625" style="270"/>
    <col min="13057" max="13057" width="30.7109375" style="270" customWidth="1"/>
    <col min="13058" max="13092" width="0" style="270" hidden="1" customWidth="1"/>
    <col min="13093" max="13093" width="15.85546875" style="270" customWidth="1"/>
    <col min="13094" max="13098" width="15.42578125" style="270" customWidth="1"/>
    <col min="13099" max="13099" width="18.28515625" style="270" customWidth="1"/>
    <col min="13100" max="13100" width="0" style="270" hidden="1" customWidth="1"/>
    <col min="13101" max="13101" width="18.5703125" style="270" customWidth="1"/>
    <col min="13102" max="13103" width="18.28515625" style="270" customWidth="1"/>
    <col min="13104" max="13104" width="0" style="270" hidden="1" customWidth="1"/>
    <col min="13105" max="13105" width="20.7109375" style="270" customWidth="1"/>
    <col min="13106" max="13106" width="18.5703125" style="270" customWidth="1"/>
    <col min="13107" max="13107" width="17.5703125" style="270" customWidth="1"/>
    <col min="13108" max="13109" width="0" style="270" hidden="1" customWidth="1"/>
    <col min="13110" max="13110" width="20" style="270" customWidth="1"/>
    <col min="13111" max="13111" width="20.140625" style="270" customWidth="1"/>
    <col min="13112" max="13112" width="17.85546875" style="270" customWidth="1"/>
    <col min="13113" max="13113" width="18" style="270" customWidth="1"/>
    <col min="13114" max="13114" width="17.7109375" style="270" customWidth="1"/>
    <col min="13115" max="13312" width="9.140625" style="270"/>
    <col min="13313" max="13313" width="30.7109375" style="270" customWidth="1"/>
    <col min="13314" max="13348" width="0" style="270" hidden="1" customWidth="1"/>
    <col min="13349" max="13349" width="15.85546875" style="270" customWidth="1"/>
    <col min="13350" max="13354" width="15.42578125" style="270" customWidth="1"/>
    <col min="13355" max="13355" width="18.28515625" style="270" customWidth="1"/>
    <col min="13356" max="13356" width="0" style="270" hidden="1" customWidth="1"/>
    <col min="13357" max="13357" width="18.5703125" style="270" customWidth="1"/>
    <col min="13358" max="13359" width="18.28515625" style="270" customWidth="1"/>
    <col min="13360" max="13360" width="0" style="270" hidden="1" customWidth="1"/>
    <col min="13361" max="13361" width="20.7109375" style="270" customWidth="1"/>
    <col min="13362" max="13362" width="18.5703125" style="270" customWidth="1"/>
    <col min="13363" max="13363" width="17.5703125" style="270" customWidth="1"/>
    <col min="13364" max="13365" width="0" style="270" hidden="1" customWidth="1"/>
    <col min="13366" max="13366" width="20" style="270" customWidth="1"/>
    <col min="13367" max="13367" width="20.140625" style="270" customWidth="1"/>
    <col min="13368" max="13368" width="17.85546875" style="270" customWidth="1"/>
    <col min="13369" max="13369" width="18" style="270" customWidth="1"/>
    <col min="13370" max="13370" width="17.7109375" style="270" customWidth="1"/>
    <col min="13371" max="13568" width="9.140625" style="270"/>
    <col min="13569" max="13569" width="30.7109375" style="270" customWidth="1"/>
    <col min="13570" max="13604" width="0" style="270" hidden="1" customWidth="1"/>
    <col min="13605" max="13605" width="15.85546875" style="270" customWidth="1"/>
    <col min="13606" max="13610" width="15.42578125" style="270" customWidth="1"/>
    <col min="13611" max="13611" width="18.28515625" style="270" customWidth="1"/>
    <col min="13612" max="13612" width="0" style="270" hidden="1" customWidth="1"/>
    <col min="13613" max="13613" width="18.5703125" style="270" customWidth="1"/>
    <col min="13614" max="13615" width="18.28515625" style="270" customWidth="1"/>
    <col min="13616" max="13616" width="0" style="270" hidden="1" customWidth="1"/>
    <col min="13617" max="13617" width="20.7109375" style="270" customWidth="1"/>
    <col min="13618" max="13618" width="18.5703125" style="270" customWidth="1"/>
    <col min="13619" max="13619" width="17.5703125" style="270" customWidth="1"/>
    <col min="13620" max="13621" width="0" style="270" hidden="1" customWidth="1"/>
    <col min="13622" max="13622" width="20" style="270" customWidth="1"/>
    <col min="13623" max="13623" width="20.140625" style="270" customWidth="1"/>
    <col min="13624" max="13624" width="17.85546875" style="270" customWidth="1"/>
    <col min="13625" max="13625" width="18" style="270" customWidth="1"/>
    <col min="13626" max="13626" width="17.7109375" style="270" customWidth="1"/>
    <col min="13627" max="13824" width="9.140625" style="270"/>
    <col min="13825" max="13825" width="30.7109375" style="270" customWidth="1"/>
    <col min="13826" max="13860" width="0" style="270" hidden="1" customWidth="1"/>
    <col min="13861" max="13861" width="15.85546875" style="270" customWidth="1"/>
    <col min="13862" max="13866" width="15.42578125" style="270" customWidth="1"/>
    <col min="13867" max="13867" width="18.28515625" style="270" customWidth="1"/>
    <col min="13868" max="13868" width="0" style="270" hidden="1" customWidth="1"/>
    <col min="13869" max="13869" width="18.5703125" style="270" customWidth="1"/>
    <col min="13870" max="13871" width="18.28515625" style="270" customWidth="1"/>
    <col min="13872" max="13872" width="0" style="270" hidden="1" customWidth="1"/>
    <col min="13873" max="13873" width="20.7109375" style="270" customWidth="1"/>
    <col min="13874" max="13874" width="18.5703125" style="270" customWidth="1"/>
    <col min="13875" max="13875" width="17.5703125" style="270" customWidth="1"/>
    <col min="13876" max="13877" width="0" style="270" hidden="1" customWidth="1"/>
    <col min="13878" max="13878" width="20" style="270" customWidth="1"/>
    <col min="13879" max="13879" width="20.140625" style="270" customWidth="1"/>
    <col min="13880" max="13880" width="17.85546875" style="270" customWidth="1"/>
    <col min="13881" max="13881" width="18" style="270" customWidth="1"/>
    <col min="13882" max="13882" width="17.7109375" style="270" customWidth="1"/>
    <col min="13883" max="14080" width="9.140625" style="270"/>
    <col min="14081" max="14081" width="30.7109375" style="270" customWidth="1"/>
    <col min="14082" max="14116" width="0" style="270" hidden="1" customWidth="1"/>
    <col min="14117" max="14117" width="15.85546875" style="270" customWidth="1"/>
    <col min="14118" max="14122" width="15.42578125" style="270" customWidth="1"/>
    <col min="14123" max="14123" width="18.28515625" style="270" customWidth="1"/>
    <col min="14124" max="14124" width="0" style="270" hidden="1" customWidth="1"/>
    <col min="14125" max="14125" width="18.5703125" style="270" customWidth="1"/>
    <col min="14126" max="14127" width="18.28515625" style="270" customWidth="1"/>
    <col min="14128" max="14128" width="0" style="270" hidden="1" customWidth="1"/>
    <col min="14129" max="14129" width="20.7109375" style="270" customWidth="1"/>
    <col min="14130" max="14130" width="18.5703125" style="270" customWidth="1"/>
    <col min="14131" max="14131" width="17.5703125" style="270" customWidth="1"/>
    <col min="14132" max="14133" width="0" style="270" hidden="1" customWidth="1"/>
    <col min="14134" max="14134" width="20" style="270" customWidth="1"/>
    <col min="14135" max="14135" width="20.140625" style="270" customWidth="1"/>
    <col min="14136" max="14136" width="17.85546875" style="270" customWidth="1"/>
    <col min="14137" max="14137" width="18" style="270" customWidth="1"/>
    <col min="14138" max="14138" width="17.7109375" style="270" customWidth="1"/>
    <col min="14139" max="14336" width="9.140625" style="270"/>
    <col min="14337" max="14337" width="30.7109375" style="270" customWidth="1"/>
    <col min="14338" max="14372" width="0" style="270" hidden="1" customWidth="1"/>
    <col min="14373" max="14373" width="15.85546875" style="270" customWidth="1"/>
    <col min="14374" max="14378" width="15.42578125" style="270" customWidth="1"/>
    <col min="14379" max="14379" width="18.28515625" style="270" customWidth="1"/>
    <col min="14380" max="14380" width="0" style="270" hidden="1" customWidth="1"/>
    <col min="14381" max="14381" width="18.5703125" style="270" customWidth="1"/>
    <col min="14382" max="14383" width="18.28515625" style="270" customWidth="1"/>
    <col min="14384" max="14384" width="0" style="270" hidden="1" customWidth="1"/>
    <col min="14385" max="14385" width="20.7109375" style="270" customWidth="1"/>
    <col min="14386" max="14386" width="18.5703125" style="270" customWidth="1"/>
    <col min="14387" max="14387" width="17.5703125" style="270" customWidth="1"/>
    <col min="14388" max="14389" width="0" style="270" hidden="1" customWidth="1"/>
    <col min="14390" max="14390" width="20" style="270" customWidth="1"/>
    <col min="14391" max="14391" width="20.140625" style="270" customWidth="1"/>
    <col min="14392" max="14392" width="17.85546875" style="270" customWidth="1"/>
    <col min="14393" max="14393" width="18" style="270" customWidth="1"/>
    <col min="14394" max="14394" width="17.7109375" style="270" customWidth="1"/>
    <col min="14395" max="14592" width="9.140625" style="270"/>
    <col min="14593" max="14593" width="30.7109375" style="270" customWidth="1"/>
    <col min="14594" max="14628" width="0" style="270" hidden="1" customWidth="1"/>
    <col min="14629" max="14629" width="15.85546875" style="270" customWidth="1"/>
    <col min="14630" max="14634" width="15.42578125" style="270" customWidth="1"/>
    <col min="14635" max="14635" width="18.28515625" style="270" customWidth="1"/>
    <col min="14636" max="14636" width="0" style="270" hidden="1" customWidth="1"/>
    <col min="14637" max="14637" width="18.5703125" style="270" customWidth="1"/>
    <col min="14638" max="14639" width="18.28515625" style="270" customWidth="1"/>
    <col min="14640" max="14640" width="0" style="270" hidden="1" customWidth="1"/>
    <col min="14641" max="14641" width="20.7109375" style="270" customWidth="1"/>
    <col min="14642" max="14642" width="18.5703125" style="270" customWidth="1"/>
    <col min="14643" max="14643" width="17.5703125" style="270" customWidth="1"/>
    <col min="14644" max="14645" width="0" style="270" hidden="1" customWidth="1"/>
    <col min="14646" max="14646" width="20" style="270" customWidth="1"/>
    <col min="14647" max="14647" width="20.140625" style="270" customWidth="1"/>
    <col min="14648" max="14648" width="17.85546875" style="270" customWidth="1"/>
    <col min="14649" max="14649" width="18" style="270" customWidth="1"/>
    <col min="14650" max="14650" width="17.7109375" style="270" customWidth="1"/>
    <col min="14651" max="14848" width="9.140625" style="270"/>
    <col min="14849" max="14849" width="30.7109375" style="270" customWidth="1"/>
    <col min="14850" max="14884" width="0" style="270" hidden="1" customWidth="1"/>
    <col min="14885" max="14885" width="15.85546875" style="270" customWidth="1"/>
    <col min="14886" max="14890" width="15.42578125" style="270" customWidth="1"/>
    <col min="14891" max="14891" width="18.28515625" style="270" customWidth="1"/>
    <col min="14892" max="14892" width="0" style="270" hidden="1" customWidth="1"/>
    <col min="14893" max="14893" width="18.5703125" style="270" customWidth="1"/>
    <col min="14894" max="14895" width="18.28515625" style="270" customWidth="1"/>
    <col min="14896" max="14896" width="0" style="270" hidden="1" customWidth="1"/>
    <col min="14897" max="14897" width="20.7109375" style="270" customWidth="1"/>
    <col min="14898" max="14898" width="18.5703125" style="270" customWidth="1"/>
    <col min="14899" max="14899" width="17.5703125" style="270" customWidth="1"/>
    <col min="14900" max="14901" width="0" style="270" hidden="1" customWidth="1"/>
    <col min="14902" max="14902" width="20" style="270" customWidth="1"/>
    <col min="14903" max="14903" width="20.140625" style="270" customWidth="1"/>
    <col min="14904" max="14904" width="17.85546875" style="270" customWidth="1"/>
    <col min="14905" max="14905" width="18" style="270" customWidth="1"/>
    <col min="14906" max="14906" width="17.7109375" style="270" customWidth="1"/>
    <col min="14907" max="15104" width="9.140625" style="270"/>
    <col min="15105" max="15105" width="30.7109375" style="270" customWidth="1"/>
    <col min="15106" max="15140" width="0" style="270" hidden="1" customWidth="1"/>
    <col min="15141" max="15141" width="15.85546875" style="270" customWidth="1"/>
    <col min="15142" max="15146" width="15.42578125" style="270" customWidth="1"/>
    <col min="15147" max="15147" width="18.28515625" style="270" customWidth="1"/>
    <col min="15148" max="15148" width="0" style="270" hidden="1" customWidth="1"/>
    <col min="15149" max="15149" width="18.5703125" style="270" customWidth="1"/>
    <col min="15150" max="15151" width="18.28515625" style="270" customWidth="1"/>
    <col min="15152" max="15152" width="0" style="270" hidden="1" customWidth="1"/>
    <col min="15153" max="15153" width="20.7109375" style="270" customWidth="1"/>
    <col min="15154" max="15154" width="18.5703125" style="270" customWidth="1"/>
    <col min="15155" max="15155" width="17.5703125" style="270" customWidth="1"/>
    <col min="15156" max="15157" width="0" style="270" hidden="1" customWidth="1"/>
    <col min="15158" max="15158" width="20" style="270" customWidth="1"/>
    <col min="15159" max="15159" width="20.140625" style="270" customWidth="1"/>
    <col min="15160" max="15160" width="17.85546875" style="270" customWidth="1"/>
    <col min="15161" max="15161" width="18" style="270" customWidth="1"/>
    <col min="15162" max="15162" width="17.7109375" style="270" customWidth="1"/>
    <col min="15163" max="15360" width="9.140625" style="270"/>
    <col min="15361" max="15361" width="30.7109375" style="270" customWidth="1"/>
    <col min="15362" max="15396" width="0" style="270" hidden="1" customWidth="1"/>
    <col min="15397" max="15397" width="15.85546875" style="270" customWidth="1"/>
    <col min="15398" max="15402" width="15.42578125" style="270" customWidth="1"/>
    <col min="15403" max="15403" width="18.28515625" style="270" customWidth="1"/>
    <col min="15404" max="15404" width="0" style="270" hidden="1" customWidth="1"/>
    <col min="15405" max="15405" width="18.5703125" style="270" customWidth="1"/>
    <col min="15406" max="15407" width="18.28515625" style="270" customWidth="1"/>
    <col min="15408" max="15408" width="0" style="270" hidden="1" customWidth="1"/>
    <col min="15409" max="15409" width="20.7109375" style="270" customWidth="1"/>
    <col min="15410" max="15410" width="18.5703125" style="270" customWidth="1"/>
    <col min="15411" max="15411" width="17.5703125" style="270" customWidth="1"/>
    <col min="15412" max="15413" width="0" style="270" hidden="1" customWidth="1"/>
    <col min="15414" max="15414" width="20" style="270" customWidth="1"/>
    <col min="15415" max="15415" width="20.140625" style="270" customWidth="1"/>
    <col min="15416" max="15416" width="17.85546875" style="270" customWidth="1"/>
    <col min="15417" max="15417" width="18" style="270" customWidth="1"/>
    <col min="15418" max="15418" width="17.7109375" style="270" customWidth="1"/>
    <col min="15419" max="15616" width="9.140625" style="270"/>
    <col min="15617" max="15617" width="30.7109375" style="270" customWidth="1"/>
    <col min="15618" max="15652" width="0" style="270" hidden="1" customWidth="1"/>
    <col min="15653" max="15653" width="15.85546875" style="270" customWidth="1"/>
    <col min="15654" max="15658" width="15.42578125" style="270" customWidth="1"/>
    <col min="15659" max="15659" width="18.28515625" style="270" customWidth="1"/>
    <col min="15660" max="15660" width="0" style="270" hidden="1" customWidth="1"/>
    <col min="15661" max="15661" width="18.5703125" style="270" customWidth="1"/>
    <col min="15662" max="15663" width="18.28515625" style="270" customWidth="1"/>
    <col min="15664" max="15664" width="0" style="270" hidden="1" customWidth="1"/>
    <col min="15665" max="15665" width="20.7109375" style="270" customWidth="1"/>
    <col min="15666" max="15666" width="18.5703125" style="270" customWidth="1"/>
    <col min="15667" max="15667" width="17.5703125" style="270" customWidth="1"/>
    <col min="15668" max="15669" width="0" style="270" hidden="1" customWidth="1"/>
    <col min="15670" max="15670" width="20" style="270" customWidth="1"/>
    <col min="15671" max="15671" width="20.140625" style="270" customWidth="1"/>
    <col min="15672" max="15672" width="17.85546875" style="270" customWidth="1"/>
    <col min="15673" max="15673" width="18" style="270" customWidth="1"/>
    <col min="15674" max="15674" width="17.7109375" style="270" customWidth="1"/>
    <col min="15675" max="15872" width="9.140625" style="270"/>
    <col min="15873" max="15873" width="30.7109375" style="270" customWidth="1"/>
    <col min="15874" max="15908" width="0" style="270" hidden="1" customWidth="1"/>
    <col min="15909" max="15909" width="15.85546875" style="270" customWidth="1"/>
    <col min="15910" max="15914" width="15.42578125" style="270" customWidth="1"/>
    <col min="15915" max="15915" width="18.28515625" style="270" customWidth="1"/>
    <col min="15916" max="15916" width="0" style="270" hidden="1" customWidth="1"/>
    <col min="15917" max="15917" width="18.5703125" style="270" customWidth="1"/>
    <col min="15918" max="15919" width="18.28515625" style="270" customWidth="1"/>
    <col min="15920" max="15920" width="0" style="270" hidden="1" customWidth="1"/>
    <col min="15921" max="15921" width="20.7109375" style="270" customWidth="1"/>
    <col min="15922" max="15922" width="18.5703125" style="270" customWidth="1"/>
    <col min="15923" max="15923" width="17.5703125" style="270" customWidth="1"/>
    <col min="15924" max="15925" width="0" style="270" hidden="1" customWidth="1"/>
    <col min="15926" max="15926" width="20" style="270" customWidth="1"/>
    <col min="15927" max="15927" width="20.140625" style="270" customWidth="1"/>
    <col min="15928" max="15928" width="17.85546875" style="270" customWidth="1"/>
    <col min="15929" max="15929" width="18" style="270" customWidth="1"/>
    <col min="15930" max="15930" width="17.7109375" style="270" customWidth="1"/>
    <col min="15931" max="16128" width="9.140625" style="270"/>
    <col min="16129" max="16129" width="30.7109375" style="270" customWidth="1"/>
    <col min="16130" max="16164" width="0" style="270" hidden="1" customWidth="1"/>
    <col min="16165" max="16165" width="15.85546875" style="270" customWidth="1"/>
    <col min="16166" max="16170" width="15.42578125" style="270" customWidth="1"/>
    <col min="16171" max="16171" width="18.28515625" style="270" customWidth="1"/>
    <col min="16172" max="16172" width="0" style="270" hidden="1" customWidth="1"/>
    <col min="16173" max="16173" width="18.5703125" style="270" customWidth="1"/>
    <col min="16174" max="16175" width="18.28515625" style="270" customWidth="1"/>
    <col min="16176" max="16176" width="0" style="270" hidden="1" customWidth="1"/>
    <col min="16177" max="16177" width="20.7109375" style="270" customWidth="1"/>
    <col min="16178" max="16178" width="18.5703125" style="270" customWidth="1"/>
    <col min="16179" max="16179" width="17.5703125" style="270" customWidth="1"/>
    <col min="16180" max="16181" width="0" style="270" hidden="1" customWidth="1"/>
    <col min="16182" max="16182" width="20" style="270" customWidth="1"/>
    <col min="16183" max="16183" width="20.140625" style="270" customWidth="1"/>
    <col min="16184" max="16184" width="17.85546875" style="270" customWidth="1"/>
    <col min="16185" max="16185" width="18" style="270" customWidth="1"/>
    <col min="16186" max="16186" width="17.7109375" style="270" customWidth="1"/>
    <col min="16187" max="16384" width="9.140625" style="270"/>
  </cols>
  <sheetData>
    <row r="1" spans="1:58" ht="36.75" customHeight="1" x14ac:dyDescent="0.3">
      <c r="A1" s="619" t="s">
        <v>430</v>
      </c>
      <c r="B1" s="619"/>
      <c r="C1" s="619"/>
      <c r="D1" s="619"/>
      <c r="E1" s="619"/>
      <c r="F1" s="619"/>
      <c r="G1" s="619"/>
      <c r="H1" s="619"/>
      <c r="I1" s="619"/>
      <c r="J1" s="619"/>
      <c r="K1" s="619"/>
      <c r="L1" s="619"/>
      <c r="M1" s="619"/>
      <c r="N1" s="619"/>
      <c r="O1" s="619"/>
      <c r="P1" s="619"/>
      <c r="Q1" s="619"/>
      <c r="R1" s="619"/>
      <c r="S1" s="619"/>
      <c r="T1" s="619"/>
      <c r="U1" s="619"/>
      <c r="V1" s="619"/>
      <c r="W1" s="619"/>
      <c r="X1" s="619"/>
      <c r="Y1" s="619"/>
      <c r="Z1" s="619"/>
      <c r="AA1" s="619"/>
      <c r="AB1" s="619"/>
      <c r="AC1" s="619"/>
      <c r="AD1" s="619"/>
      <c r="AE1" s="619"/>
      <c r="AF1" s="619"/>
      <c r="AG1" s="619"/>
      <c r="AH1" s="619"/>
      <c r="AI1" s="619"/>
      <c r="AJ1" s="619"/>
      <c r="AK1" s="619"/>
      <c r="AL1" s="619"/>
      <c r="AM1" s="619"/>
      <c r="AN1" s="619"/>
      <c r="AO1" s="619"/>
      <c r="AP1" s="619"/>
      <c r="AQ1" s="619"/>
      <c r="AR1" s="619"/>
      <c r="AS1" s="619"/>
      <c r="AT1" s="619"/>
      <c r="AU1" s="619"/>
      <c r="AV1" s="619"/>
      <c r="AW1" s="269"/>
      <c r="AX1" s="269"/>
      <c r="AY1" s="269"/>
      <c r="AZ1" s="269"/>
    </row>
    <row r="2" spans="1:58" s="272" customFormat="1" ht="87.75" customHeight="1" x14ac:dyDescent="0.25">
      <c r="A2" s="620" t="s">
        <v>431</v>
      </c>
      <c r="B2" s="621" t="s">
        <v>432</v>
      </c>
      <c r="C2" s="621"/>
      <c r="D2" s="621"/>
      <c r="E2" s="621"/>
      <c r="F2" s="621"/>
      <c r="G2" s="621"/>
      <c r="H2" s="621" t="s">
        <v>433</v>
      </c>
      <c r="I2" s="621"/>
      <c r="J2" s="621"/>
      <c r="K2" s="621"/>
      <c r="L2" s="621"/>
      <c r="M2" s="621"/>
      <c r="N2" s="621" t="s">
        <v>434</v>
      </c>
      <c r="O2" s="621"/>
      <c r="P2" s="621"/>
      <c r="Q2" s="621"/>
      <c r="R2" s="621"/>
      <c r="S2" s="621"/>
      <c r="T2" s="621" t="s">
        <v>435</v>
      </c>
      <c r="U2" s="621"/>
      <c r="V2" s="621"/>
      <c r="W2" s="621"/>
      <c r="X2" s="621"/>
      <c r="Y2" s="621"/>
      <c r="Z2" s="614" t="s">
        <v>436</v>
      </c>
      <c r="AA2" s="615"/>
      <c r="AB2" s="614" t="s">
        <v>437</v>
      </c>
      <c r="AC2" s="622"/>
      <c r="AD2" s="615"/>
      <c r="AE2" s="623" t="s">
        <v>438</v>
      </c>
      <c r="AF2" s="624"/>
      <c r="AG2" s="614" t="s">
        <v>439</v>
      </c>
      <c r="AH2" s="615"/>
      <c r="AI2" s="614" t="s">
        <v>440</v>
      </c>
      <c r="AJ2" s="615"/>
      <c r="AK2" s="612" t="s">
        <v>441</v>
      </c>
      <c r="AL2" s="613"/>
      <c r="AM2" s="616" t="s">
        <v>442</v>
      </c>
      <c r="AN2" s="617"/>
      <c r="AO2" s="616" t="s">
        <v>443</v>
      </c>
      <c r="AP2" s="617"/>
      <c r="AQ2" s="612" t="s">
        <v>444</v>
      </c>
      <c r="AR2" s="613"/>
      <c r="AS2" s="271" t="s">
        <v>445</v>
      </c>
      <c r="AT2" s="271" t="s">
        <v>446</v>
      </c>
      <c r="AU2" s="618" t="s">
        <v>447</v>
      </c>
      <c r="AV2" s="618"/>
      <c r="AW2" s="271" t="s">
        <v>448</v>
      </c>
      <c r="AX2" s="271" t="s">
        <v>449</v>
      </c>
      <c r="AY2" s="612" t="s">
        <v>450</v>
      </c>
      <c r="AZ2" s="613"/>
      <c r="BB2" s="273" t="s">
        <v>451</v>
      </c>
      <c r="BC2" s="273" t="s">
        <v>452</v>
      </c>
      <c r="BD2" s="274" t="s">
        <v>453</v>
      </c>
      <c r="BE2" s="275" t="s">
        <v>454</v>
      </c>
      <c r="BF2" s="275" t="s">
        <v>455</v>
      </c>
    </row>
    <row r="3" spans="1:58" ht="65.25" customHeight="1" x14ac:dyDescent="0.2">
      <c r="A3" s="620"/>
      <c r="B3" s="276" t="s">
        <v>456</v>
      </c>
      <c r="C3" s="276" t="s">
        <v>457</v>
      </c>
      <c r="D3" s="277" t="s">
        <v>458</v>
      </c>
      <c r="E3" s="277" t="s">
        <v>459</v>
      </c>
      <c r="F3" s="277" t="s">
        <v>460</v>
      </c>
      <c r="G3" s="277" t="s">
        <v>288</v>
      </c>
      <c r="H3" s="276" t="s">
        <v>456</v>
      </c>
      <c r="I3" s="276" t="s">
        <v>457</v>
      </c>
      <c r="J3" s="277" t="s">
        <v>458</v>
      </c>
      <c r="K3" s="277" t="s">
        <v>459</v>
      </c>
      <c r="L3" s="277" t="s">
        <v>460</v>
      </c>
      <c r="M3" s="277" t="s">
        <v>288</v>
      </c>
      <c r="N3" s="276" t="s">
        <v>456</v>
      </c>
      <c r="O3" s="276" t="s">
        <v>457</v>
      </c>
      <c r="P3" s="277" t="s">
        <v>458</v>
      </c>
      <c r="Q3" s="277" t="s">
        <v>459</v>
      </c>
      <c r="R3" s="277" t="s">
        <v>460</v>
      </c>
      <c r="S3" s="277" t="s">
        <v>288</v>
      </c>
      <c r="T3" s="276" t="s">
        <v>456</v>
      </c>
      <c r="U3" s="276" t="s">
        <v>457</v>
      </c>
      <c r="V3" s="277" t="s">
        <v>458</v>
      </c>
      <c r="W3" s="277" t="s">
        <v>459</v>
      </c>
      <c r="X3" s="277" t="s">
        <v>460</v>
      </c>
      <c r="Y3" s="277" t="s">
        <v>288</v>
      </c>
      <c r="Z3" s="276" t="s">
        <v>461</v>
      </c>
      <c r="AA3" s="276" t="s">
        <v>462</v>
      </c>
      <c r="AB3" s="276" t="s">
        <v>461</v>
      </c>
      <c r="AC3" s="276" t="s">
        <v>462</v>
      </c>
      <c r="AD3" s="276" t="s">
        <v>462</v>
      </c>
      <c r="AE3" s="278" t="s">
        <v>461</v>
      </c>
      <c r="AF3" s="278" t="s">
        <v>462</v>
      </c>
      <c r="AG3" s="276" t="s">
        <v>461</v>
      </c>
      <c r="AH3" s="276" t="s">
        <v>462</v>
      </c>
      <c r="AI3" s="276" t="s">
        <v>461</v>
      </c>
      <c r="AJ3" s="276" t="s">
        <v>462</v>
      </c>
      <c r="AK3" s="279" t="s">
        <v>461</v>
      </c>
      <c r="AL3" s="279" t="s">
        <v>462</v>
      </c>
      <c r="AM3" s="280" t="s">
        <v>461</v>
      </c>
      <c r="AN3" s="280" t="s">
        <v>462</v>
      </c>
      <c r="AO3" s="280" t="s">
        <v>461</v>
      </c>
      <c r="AP3" s="280" t="s">
        <v>462</v>
      </c>
      <c r="AQ3" s="279" t="s">
        <v>463</v>
      </c>
      <c r="AR3" s="281"/>
      <c r="AS3" s="280" t="s">
        <v>463</v>
      </c>
      <c r="AT3" s="280" t="s">
        <v>463</v>
      </c>
      <c r="AU3" s="279" t="s">
        <v>461</v>
      </c>
      <c r="AV3" s="281"/>
      <c r="AW3" s="280" t="s">
        <v>461</v>
      </c>
      <c r="AX3" s="280" t="s">
        <v>461</v>
      </c>
      <c r="AY3" s="279" t="s">
        <v>461</v>
      </c>
      <c r="AZ3" s="281"/>
      <c r="BB3" s="276" t="s">
        <v>461</v>
      </c>
      <c r="BC3" s="276" t="s">
        <v>461</v>
      </c>
      <c r="BD3" s="279" t="s">
        <v>461</v>
      </c>
      <c r="BE3" s="276" t="s">
        <v>461</v>
      </c>
      <c r="BF3" s="276" t="s">
        <v>461</v>
      </c>
    </row>
    <row r="4" spans="1:58" ht="27" customHeight="1" x14ac:dyDescent="0.2">
      <c r="A4" s="282" t="s">
        <v>464</v>
      </c>
      <c r="B4" s="283">
        <f t="shared" ref="B4:Y4" si="0">SUM(B5:B58)</f>
        <v>51</v>
      </c>
      <c r="C4" s="283">
        <f t="shared" si="0"/>
        <v>147.02500000000001</v>
      </c>
      <c r="D4" s="283">
        <f t="shared" si="0"/>
        <v>1281.4399999999996</v>
      </c>
      <c r="E4" s="283">
        <f t="shared" si="0"/>
        <v>226.17500000000001</v>
      </c>
      <c r="F4" s="283">
        <f t="shared" si="0"/>
        <v>1410.8400000000001</v>
      </c>
      <c r="G4" s="283">
        <f t="shared" si="0"/>
        <v>3116.48</v>
      </c>
      <c r="H4" s="283">
        <f t="shared" si="0"/>
        <v>52</v>
      </c>
      <c r="I4" s="283">
        <f t="shared" si="0"/>
        <v>152.52500000000001</v>
      </c>
      <c r="J4" s="283">
        <f t="shared" si="0"/>
        <v>1309.1599999999996</v>
      </c>
      <c r="K4" s="283">
        <f t="shared" si="0"/>
        <v>230.67500000000001</v>
      </c>
      <c r="L4" s="283">
        <f t="shared" si="0"/>
        <v>1442.0900000000001</v>
      </c>
      <c r="M4" s="283">
        <f t="shared" si="0"/>
        <v>3186.45</v>
      </c>
      <c r="N4" s="283">
        <f t="shared" si="0"/>
        <v>53</v>
      </c>
      <c r="O4" s="283">
        <f t="shared" si="0"/>
        <v>157.27500000000001</v>
      </c>
      <c r="P4" s="283">
        <f t="shared" si="0"/>
        <v>1334.5699999999997</v>
      </c>
      <c r="Q4" s="283">
        <f t="shared" si="0"/>
        <v>235.17500000000001</v>
      </c>
      <c r="R4" s="283">
        <f t="shared" si="0"/>
        <v>1470.3400000000001</v>
      </c>
      <c r="S4" s="283">
        <f t="shared" si="0"/>
        <v>3250.3599999999997</v>
      </c>
      <c r="T4" s="283">
        <f t="shared" si="0"/>
        <v>54</v>
      </c>
      <c r="U4" s="283">
        <f t="shared" si="0"/>
        <v>160.77500000000001</v>
      </c>
      <c r="V4" s="283">
        <f t="shared" si="0"/>
        <v>1350.7399999999998</v>
      </c>
      <c r="W4" s="283">
        <f t="shared" si="0"/>
        <v>237.42500000000001</v>
      </c>
      <c r="X4" s="283">
        <f t="shared" si="0"/>
        <v>1492.8400000000001</v>
      </c>
      <c r="Y4" s="283">
        <f t="shared" si="0"/>
        <v>3295.7799999999997</v>
      </c>
      <c r="Z4" s="284">
        <f>Z59+Z60+Z61+Z62+Z63+Z64</f>
        <v>4090.75</v>
      </c>
      <c r="AA4" s="284">
        <f t="shared" ref="AA4:BF4" si="1">AA59+AA60+AA61+AA62+AA63+AA64</f>
        <v>4090.75</v>
      </c>
      <c r="AB4" s="284">
        <f>AB59+AB60+AB61+AB62+AB63+AB64</f>
        <v>4201.75</v>
      </c>
      <c r="AC4" s="284">
        <f t="shared" si="1"/>
        <v>0</v>
      </c>
      <c r="AD4" s="284">
        <f t="shared" si="1"/>
        <v>4201.75</v>
      </c>
      <c r="AE4" s="284">
        <f t="shared" si="1"/>
        <v>4401</v>
      </c>
      <c r="AF4" s="284">
        <f t="shared" si="1"/>
        <v>4401</v>
      </c>
      <c r="AG4" s="284">
        <f t="shared" si="1"/>
        <v>3317.5</v>
      </c>
      <c r="AH4" s="284">
        <f t="shared" si="1"/>
        <v>3317.5</v>
      </c>
      <c r="AI4" s="284">
        <f t="shared" si="1"/>
        <v>1083.5</v>
      </c>
      <c r="AJ4" s="284">
        <f t="shared" si="1"/>
        <v>1083.5</v>
      </c>
      <c r="AK4" s="285">
        <f t="shared" si="1"/>
        <v>4540.75</v>
      </c>
      <c r="AL4" s="285">
        <f t="shared" si="1"/>
        <v>4540.75</v>
      </c>
      <c r="AM4" s="284">
        <f t="shared" si="1"/>
        <v>3442.5</v>
      </c>
      <c r="AN4" s="284">
        <f t="shared" si="1"/>
        <v>3442.5</v>
      </c>
      <c r="AO4" s="284">
        <f t="shared" si="1"/>
        <v>1098.25</v>
      </c>
      <c r="AP4" s="284">
        <f t="shared" si="1"/>
        <v>1098.25</v>
      </c>
      <c r="AQ4" s="285">
        <f t="shared" si="1"/>
        <v>4994.7999999999993</v>
      </c>
      <c r="AR4" s="285">
        <f t="shared" si="1"/>
        <v>0</v>
      </c>
      <c r="AS4" s="284">
        <f t="shared" si="1"/>
        <v>3743.8999999999996</v>
      </c>
      <c r="AT4" s="284">
        <f t="shared" si="1"/>
        <v>1250.9000000000001</v>
      </c>
      <c r="AU4" s="285">
        <f t="shared" si="1"/>
        <v>5073</v>
      </c>
      <c r="AV4" s="285">
        <f t="shared" si="1"/>
        <v>0</v>
      </c>
      <c r="AW4" s="284">
        <f t="shared" si="1"/>
        <v>3829.25</v>
      </c>
      <c r="AX4" s="284">
        <f t="shared" si="1"/>
        <v>1243.75</v>
      </c>
      <c r="AY4" s="285">
        <f t="shared" si="1"/>
        <v>5155.75</v>
      </c>
      <c r="AZ4" s="285">
        <f t="shared" si="1"/>
        <v>0</v>
      </c>
      <c r="BA4" s="284">
        <f t="shared" si="1"/>
        <v>0</v>
      </c>
      <c r="BB4" s="284">
        <f t="shared" si="1"/>
        <v>3937</v>
      </c>
      <c r="BC4" s="284">
        <f t="shared" si="1"/>
        <v>1218.75</v>
      </c>
      <c r="BD4" s="285">
        <f t="shared" si="1"/>
        <v>5290.25</v>
      </c>
      <c r="BE4" s="284">
        <f t="shared" si="1"/>
        <v>4071.5</v>
      </c>
      <c r="BF4" s="284">
        <f t="shared" si="1"/>
        <v>1218.75</v>
      </c>
    </row>
    <row r="5" spans="1:58" ht="15" hidden="1" customHeight="1" x14ac:dyDescent="0.2">
      <c r="A5" s="286" t="s">
        <v>465</v>
      </c>
      <c r="B5" s="287">
        <v>1</v>
      </c>
      <c r="C5" s="287">
        <v>1.5</v>
      </c>
      <c r="D5" s="287">
        <v>29.25</v>
      </c>
      <c r="E5" s="287">
        <v>6.5</v>
      </c>
      <c r="F5" s="287">
        <v>32.25</v>
      </c>
      <c r="G5" s="287">
        <f>SUM(B5:F5)</f>
        <v>70.5</v>
      </c>
      <c r="H5" s="287">
        <v>1</v>
      </c>
      <c r="I5" s="287">
        <v>1.5</v>
      </c>
      <c r="J5" s="287">
        <v>29.25</v>
      </c>
      <c r="K5" s="287">
        <v>6.5</v>
      </c>
      <c r="L5" s="287">
        <v>32.25</v>
      </c>
      <c r="M5" s="287">
        <f>SUM(H5:L5)</f>
        <v>70.5</v>
      </c>
      <c r="N5" s="287">
        <v>1</v>
      </c>
      <c r="O5" s="287">
        <v>1.5</v>
      </c>
      <c r="P5" s="287">
        <v>29.25</v>
      </c>
      <c r="Q5" s="287">
        <v>6.5</v>
      </c>
      <c r="R5" s="287">
        <v>32.25</v>
      </c>
      <c r="S5" s="287">
        <f>SUM(N5:R5)</f>
        <v>70.5</v>
      </c>
      <c r="T5" s="287">
        <v>1</v>
      </c>
      <c r="U5" s="287">
        <v>1.5</v>
      </c>
      <c r="V5" s="287">
        <v>29.25</v>
      </c>
      <c r="W5" s="287">
        <v>6.5</v>
      </c>
      <c r="X5" s="287">
        <v>32.25</v>
      </c>
      <c r="Y5" s="287">
        <f>SUM(T5:X5)</f>
        <v>70.5</v>
      </c>
      <c r="Z5" s="287">
        <f>(B5*7+H5*2+N5*2+T5*1)/12</f>
        <v>1</v>
      </c>
      <c r="AA5" s="288">
        <f>(C5*7+I5*2+O5*2+U5*1)/12</f>
        <v>1.5</v>
      </c>
      <c r="AB5" s="288"/>
      <c r="AC5" s="287">
        <f>(D5*7+J5*2+P5*2+V5*1)/12</f>
        <v>29.25</v>
      </c>
      <c r="AD5" s="287">
        <f>(E5*7+K5*2+Q5*2+W5*1)/12</f>
        <v>6.5</v>
      </c>
      <c r="AE5" s="287"/>
      <c r="AF5" s="287"/>
      <c r="AG5" s="287"/>
      <c r="AH5" s="287"/>
      <c r="AI5" s="287"/>
      <c r="AJ5" s="287"/>
      <c r="AK5" s="289">
        <f>(F5*7+L5*2+R5*2+X5*1)/12</f>
        <v>32.25</v>
      </c>
      <c r="AL5" s="289"/>
      <c r="AM5" s="287"/>
      <c r="AN5" s="287"/>
      <c r="AO5" s="287"/>
      <c r="AP5" s="287"/>
      <c r="AQ5" s="289"/>
      <c r="AR5" s="289"/>
      <c r="AS5" s="287"/>
      <c r="AT5" s="287"/>
      <c r="AU5" s="289"/>
      <c r="AV5" s="290">
        <f t="shared" ref="AV5:AV58" si="2">SUM(Z5:AK5)</f>
        <v>70.5</v>
      </c>
      <c r="AW5" s="288"/>
      <c r="AX5" s="288"/>
      <c r="AY5" s="290"/>
      <c r="AZ5" s="290"/>
      <c r="BA5" s="270">
        <v>32.25</v>
      </c>
      <c r="BB5" s="291"/>
      <c r="BC5" s="291"/>
      <c r="BD5" s="292">
        <f t="shared" ref="BD5:BD58" si="3">AK5-BA5</f>
        <v>0</v>
      </c>
      <c r="BE5" s="291"/>
      <c r="BF5" s="291"/>
    </row>
    <row r="6" spans="1:58" ht="15" hidden="1" customHeight="1" x14ac:dyDescent="0.2">
      <c r="A6" s="286" t="s">
        <v>466</v>
      </c>
      <c r="B6" s="287">
        <v>1</v>
      </c>
      <c r="C6" s="287">
        <v>1</v>
      </c>
      <c r="D6" s="287">
        <v>27.72</v>
      </c>
      <c r="E6" s="287">
        <v>6.5</v>
      </c>
      <c r="F6" s="287">
        <v>30.75</v>
      </c>
      <c r="G6" s="287">
        <f t="shared" ref="G6:G58" si="4">SUM(B6:F6)</f>
        <v>66.97</v>
      </c>
      <c r="H6" s="287">
        <v>1</v>
      </c>
      <c r="I6" s="287">
        <v>1</v>
      </c>
      <c r="J6" s="287">
        <v>27.72</v>
      </c>
      <c r="K6" s="287">
        <v>6.5</v>
      </c>
      <c r="L6" s="287">
        <v>30.75</v>
      </c>
      <c r="M6" s="287">
        <f t="shared" ref="M6:M58" si="5">SUM(H6:L6)</f>
        <v>66.97</v>
      </c>
      <c r="N6" s="287">
        <v>1</v>
      </c>
      <c r="O6" s="287">
        <v>1</v>
      </c>
      <c r="P6" s="287">
        <v>27.72</v>
      </c>
      <c r="Q6" s="287">
        <v>6.5</v>
      </c>
      <c r="R6" s="287">
        <v>30.75</v>
      </c>
      <c r="S6" s="287">
        <f t="shared" ref="S6:S58" si="6">SUM(N6:R6)</f>
        <v>66.97</v>
      </c>
      <c r="T6" s="287">
        <v>1</v>
      </c>
      <c r="U6" s="287">
        <v>1</v>
      </c>
      <c r="V6" s="287">
        <v>27.72</v>
      </c>
      <c r="W6" s="287">
        <v>6.5</v>
      </c>
      <c r="X6" s="287">
        <v>30.75</v>
      </c>
      <c r="Y6" s="287">
        <f t="shared" ref="Y6:Y58" si="7">SUM(T6:X6)</f>
        <v>66.97</v>
      </c>
      <c r="Z6" s="287">
        <f t="shared" ref="Z6:AA58" si="8">(B6*7+H6*2+N6*2+T6*1)/12</f>
        <v>1</v>
      </c>
      <c r="AA6" s="288">
        <f t="shared" si="8"/>
        <v>1</v>
      </c>
      <c r="AB6" s="288"/>
      <c r="AC6" s="287">
        <f>(D6*7+J6*2+P6*2+V6*1)/12+0.03</f>
        <v>27.75</v>
      </c>
      <c r="AD6" s="287">
        <f t="shared" ref="AD6:AD55" si="9">(E6*7+K6*2+Q6*2+W6*1)/12</f>
        <v>6.5</v>
      </c>
      <c r="AE6" s="287"/>
      <c r="AF6" s="287"/>
      <c r="AG6" s="287"/>
      <c r="AH6" s="287"/>
      <c r="AI6" s="287"/>
      <c r="AJ6" s="287"/>
      <c r="AK6" s="289">
        <f>(F6*7+L6*2+R6*2+X6*1)/12</f>
        <v>30.75</v>
      </c>
      <c r="AL6" s="289"/>
      <c r="AM6" s="287"/>
      <c r="AN6" s="287"/>
      <c r="AO6" s="287"/>
      <c r="AP6" s="287"/>
      <c r="AQ6" s="289"/>
      <c r="AR6" s="289"/>
      <c r="AS6" s="287"/>
      <c r="AT6" s="287"/>
      <c r="AU6" s="289"/>
      <c r="AV6" s="290">
        <f t="shared" si="2"/>
        <v>67</v>
      </c>
      <c r="AW6" s="288"/>
      <c r="AX6" s="288"/>
      <c r="AY6" s="290"/>
      <c r="AZ6" s="290"/>
      <c r="BA6" s="270">
        <v>30.75</v>
      </c>
      <c r="BB6" s="291"/>
      <c r="BC6" s="291"/>
      <c r="BD6" s="292">
        <f t="shared" si="3"/>
        <v>0</v>
      </c>
      <c r="BE6" s="291"/>
      <c r="BF6" s="291"/>
    </row>
    <row r="7" spans="1:58" ht="15" hidden="1" customHeight="1" x14ac:dyDescent="0.2">
      <c r="A7" s="293" t="s">
        <v>467</v>
      </c>
      <c r="B7" s="287">
        <v>1</v>
      </c>
      <c r="C7" s="287">
        <v>1</v>
      </c>
      <c r="D7" s="287">
        <v>27</v>
      </c>
      <c r="E7" s="287">
        <v>6.5</v>
      </c>
      <c r="F7" s="287">
        <v>30.25</v>
      </c>
      <c r="G7" s="287">
        <f t="shared" si="4"/>
        <v>65.75</v>
      </c>
      <c r="H7" s="287">
        <v>1</v>
      </c>
      <c r="I7" s="287">
        <v>1</v>
      </c>
      <c r="J7" s="287">
        <v>27</v>
      </c>
      <c r="K7" s="287">
        <v>6.5</v>
      </c>
      <c r="L7" s="287">
        <v>30.25</v>
      </c>
      <c r="M7" s="287">
        <f t="shared" si="5"/>
        <v>65.75</v>
      </c>
      <c r="N7" s="287">
        <v>1</v>
      </c>
      <c r="O7" s="287">
        <v>1</v>
      </c>
      <c r="P7" s="287">
        <v>27</v>
      </c>
      <c r="Q7" s="287">
        <v>6.5</v>
      </c>
      <c r="R7" s="287">
        <v>30.25</v>
      </c>
      <c r="S7" s="287">
        <f t="shared" si="6"/>
        <v>65.75</v>
      </c>
      <c r="T7" s="287">
        <v>1</v>
      </c>
      <c r="U7" s="287">
        <v>1</v>
      </c>
      <c r="V7" s="287">
        <v>27</v>
      </c>
      <c r="W7" s="287">
        <v>6.5</v>
      </c>
      <c r="X7" s="287">
        <v>30.25</v>
      </c>
      <c r="Y7" s="287">
        <f t="shared" si="7"/>
        <v>65.75</v>
      </c>
      <c r="Z7" s="287">
        <f t="shared" si="8"/>
        <v>1</v>
      </c>
      <c r="AA7" s="288">
        <f t="shared" si="8"/>
        <v>1</v>
      </c>
      <c r="AB7" s="288"/>
      <c r="AC7" s="287">
        <f>(D7*7+J7*2+P7*2+V7*1)/12</f>
        <v>27</v>
      </c>
      <c r="AD7" s="287">
        <f t="shared" si="9"/>
        <v>6.5</v>
      </c>
      <c r="AE7" s="287"/>
      <c r="AF7" s="287"/>
      <c r="AG7" s="287"/>
      <c r="AH7" s="287"/>
      <c r="AI7" s="287"/>
      <c r="AJ7" s="287"/>
      <c r="AK7" s="289">
        <f>(F7*7+L7*2+R7*2+X7*1)/12</f>
        <v>30.25</v>
      </c>
      <c r="AL7" s="289"/>
      <c r="AM7" s="287"/>
      <c r="AN7" s="287"/>
      <c r="AO7" s="287"/>
      <c r="AP7" s="287"/>
      <c r="AQ7" s="289"/>
      <c r="AR7" s="289"/>
      <c r="AS7" s="287"/>
      <c r="AT7" s="287"/>
      <c r="AU7" s="289"/>
      <c r="AV7" s="290">
        <f t="shared" si="2"/>
        <v>65.75</v>
      </c>
      <c r="AW7" s="288"/>
      <c r="AX7" s="288"/>
      <c r="AY7" s="290"/>
      <c r="AZ7" s="290"/>
      <c r="BA7" s="270">
        <v>30.25</v>
      </c>
      <c r="BB7" s="291"/>
      <c r="BC7" s="291"/>
      <c r="BD7" s="292">
        <f t="shared" si="3"/>
        <v>0</v>
      </c>
      <c r="BE7" s="291"/>
      <c r="BF7" s="291"/>
    </row>
    <row r="8" spans="1:58" ht="15" hidden="1" customHeight="1" x14ac:dyDescent="0.2">
      <c r="A8" s="286" t="s">
        <v>468</v>
      </c>
      <c r="B8" s="287">
        <v>1</v>
      </c>
      <c r="C8" s="287">
        <v>7.5</v>
      </c>
      <c r="D8" s="287">
        <v>42.1</v>
      </c>
      <c r="E8" s="287">
        <v>8</v>
      </c>
      <c r="F8" s="287">
        <v>42.25</v>
      </c>
      <c r="G8" s="287">
        <f t="shared" si="4"/>
        <v>100.85</v>
      </c>
      <c r="H8" s="287">
        <v>1</v>
      </c>
      <c r="I8" s="287">
        <v>7.5</v>
      </c>
      <c r="J8" s="287">
        <v>42.1</v>
      </c>
      <c r="K8" s="287">
        <v>8</v>
      </c>
      <c r="L8" s="287">
        <v>42.25</v>
      </c>
      <c r="M8" s="287">
        <f t="shared" si="5"/>
        <v>100.85</v>
      </c>
      <c r="N8" s="287">
        <v>1</v>
      </c>
      <c r="O8" s="287">
        <v>7.5</v>
      </c>
      <c r="P8" s="287">
        <v>42.1</v>
      </c>
      <c r="Q8" s="287">
        <v>8</v>
      </c>
      <c r="R8" s="287">
        <v>42.25</v>
      </c>
      <c r="S8" s="287">
        <f t="shared" si="6"/>
        <v>100.85</v>
      </c>
      <c r="T8" s="287">
        <v>1</v>
      </c>
      <c r="U8" s="287">
        <v>7.5</v>
      </c>
      <c r="V8" s="287">
        <v>42.1</v>
      </c>
      <c r="W8" s="287">
        <v>8</v>
      </c>
      <c r="X8" s="287">
        <v>42.25</v>
      </c>
      <c r="Y8" s="287">
        <f t="shared" si="7"/>
        <v>100.85</v>
      </c>
      <c r="Z8" s="287">
        <f t="shared" si="8"/>
        <v>1</v>
      </c>
      <c r="AA8" s="288">
        <f t="shared" si="8"/>
        <v>7.5</v>
      </c>
      <c r="AB8" s="288"/>
      <c r="AC8" s="287">
        <f>(D8*7+J8*2+P8*2+V8*1)/12-0.1</f>
        <v>42</v>
      </c>
      <c r="AD8" s="287">
        <f t="shared" si="9"/>
        <v>8</v>
      </c>
      <c r="AE8" s="287"/>
      <c r="AF8" s="287"/>
      <c r="AG8" s="287"/>
      <c r="AH8" s="287"/>
      <c r="AI8" s="287"/>
      <c r="AJ8" s="287"/>
      <c r="AK8" s="289">
        <f>(F8*7+L8*2+R8*2+X8*1)/12</f>
        <v>42.25</v>
      </c>
      <c r="AL8" s="289"/>
      <c r="AM8" s="287"/>
      <c r="AN8" s="287"/>
      <c r="AO8" s="287"/>
      <c r="AP8" s="287"/>
      <c r="AQ8" s="289"/>
      <c r="AR8" s="289"/>
      <c r="AS8" s="287"/>
      <c r="AT8" s="287"/>
      <c r="AU8" s="289"/>
      <c r="AV8" s="290">
        <f t="shared" si="2"/>
        <v>100.75</v>
      </c>
      <c r="AW8" s="288"/>
      <c r="AX8" s="288"/>
      <c r="AY8" s="290"/>
      <c r="AZ8" s="290"/>
      <c r="BA8" s="270">
        <v>42.25</v>
      </c>
      <c r="BB8" s="291"/>
      <c r="BC8" s="291"/>
      <c r="BD8" s="292">
        <f t="shared" si="3"/>
        <v>0</v>
      </c>
      <c r="BE8" s="291"/>
      <c r="BF8" s="291"/>
    </row>
    <row r="9" spans="1:58" ht="15" hidden="1" customHeight="1" x14ac:dyDescent="0.2">
      <c r="A9" s="286" t="s">
        <v>469</v>
      </c>
      <c r="B9" s="287">
        <v>1</v>
      </c>
      <c r="C9" s="287">
        <v>6</v>
      </c>
      <c r="D9" s="287">
        <v>24.5</v>
      </c>
      <c r="E9" s="287">
        <v>12.5</v>
      </c>
      <c r="F9" s="287">
        <v>30.1</v>
      </c>
      <c r="G9" s="287">
        <f t="shared" si="4"/>
        <v>74.099999999999994</v>
      </c>
      <c r="H9" s="287">
        <v>1</v>
      </c>
      <c r="I9" s="287">
        <v>6</v>
      </c>
      <c r="J9" s="287">
        <v>24.5</v>
      </c>
      <c r="K9" s="287">
        <v>12.5</v>
      </c>
      <c r="L9" s="287">
        <v>30.1</v>
      </c>
      <c r="M9" s="287">
        <f t="shared" si="5"/>
        <v>74.099999999999994</v>
      </c>
      <c r="N9" s="287">
        <v>1</v>
      </c>
      <c r="O9" s="287">
        <v>6</v>
      </c>
      <c r="P9" s="287">
        <v>24.5</v>
      </c>
      <c r="Q9" s="287">
        <v>12.5</v>
      </c>
      <c r="R9" s="287">
        <v>30.1</v>
      </c>
      <c r="S9" s="287">
        <f t="shared" si="6"/>
        <v>74.099999999999994</v>
      </c>
      <c r="T9" s="287">
        <v>1</v>
      </c>
      <c r="U9" s="287">
        <v>6</v>
      </c>
      <c r="V9" s="287">
        <v>24.5</v>
      </c>
      <c r="W9" s="287">
        <v>12.5</v>
      </c>
      <c r="X9" s="287">
        <v>30.1</v>
      </c>
      <c r="Y9" s="287">
        <f t="shared" si="7"/>
        <v>74.099999999999994</v>
      </c>
      <c r="Z9" s="287">
        <f t="shared" si="8"/>
        <v>1</v>
      </c>
      <c r="AA9" s="288">
        <f t="shared" si="8"/>
        <v>6</v>
      </c>
      <c r="AB9" s="288"/>
      <c r="AC9" s="287">
        <f>(D9*7+J9*2+P9*2+V9*1)/12</f>
        <v>24.5</v>
      </c>
      <c r="AD9" s="287">
        <f t="shared" si="9"/>
        <v>12.5</v>
      </c>
      <c r="AE9" s="287"/>
      <c r="AF9" s="287"/>
      <c r="AG9" s="287"/>
      <c r="AH9" s="287"/>
      <c r="AI9" s="287"/>
      <c r="AJ9" s="287"/>
      <c r="AK9" s="289">
        <f>(F9*7+L9*2+R9*2+X9*1)/12-0.1</f>
        <v>30.000000000000004</v>
      </c>
      <c r="AL9" s="289"/>
      <c r="AM9" s="287"/>
      <c r="AN9" s="287"/>
      <c r="AO9" s="287"/>
      <c r="AP9" s="287"/>
      <c r="AQ9" s="289"/>
      <c r="AR9" s="289"/>
      <c r="AS9" s="287"/>
      <c r="AT9" s="287"/>
      <c r="AU9" s="289"/>
      <c r="AV9" s="290">
        <f t="shared" si="2"/>
        <v>74</v>
      </c>
      <c r="AW9" s="288"/>
      <c r="AX9" s="288"/>
      <c r="AY9" s="290"/>
      <c r="AZ9" s="290"/>
      <c r="BA9" s="270">
        <v>30.000000000000004</v>
      </c>
      <c r="BB9" s="291"/>
      <c r="BC9" s="291"/>
      <c r="BD9" s="292">
        <f t="shared" si="3"/>
        <v>0</v>
      </c>
      <c r="BE9" s="291"/>
      <c r="BF9" s="291"/>
    </row>
    <row r="10" spans="1:58" ht="15" hidden="1" customHeight="1" x14ac:dyDescent="0.2">
      <c r="A10" s="286" t="s">
        <v>470</v>
      </c>
      <c r="B10" s="287">
        <v>1</v>
      </c>
      <c r="C10" s="287">
        <v>1</v>
      </c>
      <c r="D10" s="287">
        <v>20.95</v>
      </c>
      <c r="E10" s="287">
        <v>4.5</v>
      </c>
      <c r="F10" s="287">
        <v>26.5</v>
      </c>
      <c r="G10" s="287">
        <f t="shared" si="4"/>
        <v>53.95</v>
      </c>
      <c r="H10" s="287">
        <v>1</v>
      </c>
      <c r="I10" s="287">
        <v>1</v>
      </c>
      <c r="J10" s="287">
        <v>20.95</v>
      </c>
      <c r="K10" s="287">
        <v>4.5</v>
      </c>
      <c r="L10" s="287">
        <v>26.5</v>
      </c>
      <c r="M10" s="287">
        <f t="shared" si="5"/>
        <v>53.95</v>
      </c>
      <c r="N10" s="287">
        <v>1</v>
      </c>
      <c r="O10" s="287">
        <v>1</v>
      </c>
      <c r="P10" s="287">
        <v>20.95</v>
      </c>
      <c r="Q10" s="287">
        <v>4.5</v>
      </c>
      <c r="R10" s="287">
        <v>26.5</v>
      </c>
      <c r="S10" s="287">
        <f t="shared" si="6"/>
        <v>53.95</v>
      </c>
      <c r="T10" s="287">
        <v>1</v>
      </c>
      <c r="U10" s="287">
        <v>1</v>
      </c>
      <c r="V10" s="287">
        <v>20.95</v>
      </c>
      <c r="W10" s="287">
        <v>4.5</v>
      </c>
      <c r="X10" s="287">
        <v>26.5</v>
      </c>
      <c r="Y10" s="287">
        <f t="shared" si="7"/>
        <v>53.95</v>
      </c>
      <c r="Z10" s="287">
        <f t="shared" si="8"/>
        <v>1</v>
      </c>
      <c r="AA10" s="288">
        <f t="shared" si="8"/>
        <v>1</v>
      </c>
      <c r="AB10" s="288"/>
      <c r="AC10" s="287">
        <f>(D10*7+J10*2+P10*2+V10*1)/12+0.05</f>
        <v>21</v>
      </c>
      <c r="AD10" s="287">
        <f t="shared" si="9"/>
        <v>4.5</v>
      </c>
      <c r="AE10" s="287"/>
      <c r="AF10" s="287"/>
      <c r="AG10" s="287"/>
      <c r="AH10" s="287"/>
      <c r="AI10" s="287"/>
      <c r="AJ10" s="287"/>
      <c r="AK10" s="289">
        <f>(F10*7+L10*2+R10*2+X10*1)/12</f>
        <v>26.5</v>
      </c>
      <c r="AL10" s="289"/>
      <c r="AM10" s="287"/>
      <c r="AN10" s="287"/>
      <c r="AO10" s="287"/>
      <c r="AP10" s="287"/>
      <c r="AQ10" s="289"/>
      <c r="AR10" s="289"/>
      <c r="AS10" s="287"/>
      <c r="AT10" s="287"/>
      <c r="AU10" s="289"/>
      <c r="AV10" s="290">
        <f t="shared" si="2"/>
        <v>54</v>
      </c>
      <c r="AW10" s="288"/>
      <c r="AX10" s="288"/>
      <c r="AY10" s="290"/>
      <c r="AZ10" s="290"/>
      <c r="BA10" s="270">
        <v>26.5</v>
      </c>
      <c r="BB10" s="291"/>
      <c r="BC10" s="291"/>
      <c r="BD10" s="292">
        <f t="shared" si="3"/>
        <v>0</v>
      </c>
      <c r="BE10" s="291"/>
      <c r="BF10" s="291"/>
    </row>
    <row r="11" spans="1:58" ht="15" hidden="1" customHeight="1" x14ac:dyDescent="0.2">
      <c r="A11" s="286" t="s">
        <v>471</v>
      </c>
      <c r="B11" s="287">
        <v>1</v>
      </c>
      <c r="C11" s="287">
        <v>4</v>
      </c>
      <c r="D11" s="287">
        <v>39.51</v>
      </c>
      <c r="E11" s="287">
        <v>7.5</v>
      </c>
      <c r="F11" s="287">
        <v>40.049999999999997</v>
      </c>
      <c r="G11" s="287">
        <f t="shared" si="4"/>
        <v>92.06</v>
      </c>
      <c r="H11" s="287">
        <v>1</v>
      </c>
      <c r="I11" s="287">
        <v>4</v>
      </c>
      <c r="J11" s="287">
        <v>39.51</v>
      </c>
      <c r="K11" s="287">
        <v>7.5</v>
      </c>
      <c r="L11" s="287">
        <v>40.049999999999997</v>
      </c>
      <c r="M11" s="287">
        <f t="shared" si="5"/>
        <v>92.06</v>
      </c>
      <c r="N11" s="287">
        <v>1</v>
      </c>
      <c r="O11" s="287">
        <v>4</v>
      </c>
      <c r="P11" s="287">
        <v>39.51</v>
      </c>
      <c r="Q11" s="287">
        <v>7.5</v>
      </c>
      <c r="R11" s="287">
        <v>40.049999999999997</v>
      </c>
      <c r="S11" s="287">
        <f t="shared" si="6"/>
        <v>92.06</v>
      </c>
      <c r="T11" s="287">
        <v>1</v>
      </c>
      <c r="U11" s="287">
        <v>4</v>
      </c>
      <c r="V11" s="287">
        <v>39.51</v>
      </c>
      <c r="W11" s="287">
        <v>7.5</v>
      </c>
      <c r="X11" s="287">
        <v>40.049999999999997</v>
      </c>
      <c r="Y11" s="287">
        <f t="shared" si="7"/>
        <v>92.06</v>
      </c>
      <c r="Z11" s="287">
        <f t="shared" si="8"/>
        <v>1</v>
      </c>
      <c r="AA11" s="288">
        <f t="shared" si="8"/>
        <v>4</v>
      </c>
      <c r="AB11" s="288"/>
      <c r="AC11" s="287">
        <f>(D11*7+J11*2+P11*2+V11*1)/12-0.01</f>
        <v>39.5</v>
      </c>
      <c r="AD11" s="287">
        <f t="shared" si="9"/>
        <v>7.5</v>
      </c>
      <c r="AE11" s="287"/>
      <c r="AF11" s="287"/>
      <c r="AG11" s="287"/>
      <c r="AH11" s="287"/>
      <c r="AI11" s="287"/>
      <c r="AJ11" s="287"/>
      <c r="AK11" s="289">
        <f>(F11*7+L11*2+R11*2+X11*1)/12-0.05</f>
        <v>40</v>
      </c>
      <c r="AL11" s="289"/>
      <c r="AM11" s="287"/>
      <c r="AN11" s="287"/>
      <c r="AO11" s="287"/>
      <c r="AP11" s="287"/>
      <c r="AQ11" s="289"/>
      <c r="AR11" s="289"/>
      <c r="AS11" s="287"/>
      <c r="AT11" s="287"/>
      <c r="AU11" s="289"/>
      <c r="AV11" s="290">
        <f t="shared" si="2"/>
        <v>92</v>
      </c>
      <c r="AW11" s="288"/>
      <c r="AX11" s="288"/>
      <c r="AY11" s="290"/>
      <c r="AZ11" s="290"/>
      <c r="BA11" s="270">
        <v>40</v>
      </c>
      <c r="BB11" s="291"/>
      <c r="BC11" s="291"/>
      <c r="BD11" s="292">
        <f t="shared" si="3"/>
        <v>0</v>
      </c>
      <c r="BE11" s="291"/>
      <c r="BF11" s="291"/>
    </row>
    <row r="12" spans="1:58" ht="15" hidden="1" customHeight="1" x14ac:dyDescent="0.2">
      <c r="A12" s="286" t="s">
        <v>472</v>
      </c>
      <c r="B12" s="287">
        <v>1</v>
      </c>
      <c r="C12" s="287">
        <v>4.5</v>
      </c>
      <c r="D12" s="287">
        <v>28.6</v>
      </c>
      <c r="E12" s="287">
        <v>6.8</v>
      </c>
      <c r="F12" s="287">
        <v>33.75</v>
      </c>
      <c r="G12" s="287">
        <f t="shared" si="4"/>
        <v>74.650000000000006</v>
      </c>
      <c r="H12" s="287">
        <v>1</v>
      </c>
      <c r="I12" s="287">
        <v>4.5</v>
      </c>
      <c r="J12" s="287">
        <v>28.6</v>
      </c>
      <c r="K12" s="287">
        <v>6.8</v>
      </c>
      <c r="L12" s="287">
        <v>33.75</v>
      </c>
      <c r="M12" s="287">
        <f t="shared" si="5"/>
        <v>74.650000000000006</v>
      </c>
      <c r="N12" s="287">
        <v>1</v>
      </c>
      <c r="O12" s="287">
        <v>4.5</v>
      </c>
      <c r="P12" s="287">
        <v>28.6</v>
      </c>
      <c r="Q12" s="287">
        <v>6.8</v>
      </c>
      <c r="R12" s="287">
        <v>33.75</v>
      </c>
      <c r="S12" s="287">
        <f t="shared" si="6"/>
        <v>74.650000000000006</v>
      </c>
      <c r="T12" s="287">
        <v>1</v>
      </c>
      <c r="U12" s="287">
        <v>4.5</v>
      </c>
      <c r="V12" s="287">
        <v>28.6</v>
      </c>
      <c r="W12" s="287">
        <v>6.8</v>
      </c>
      <c r="X12" s="287">
        <v>33.75</v>
      </c>
      <c r="Y12" s="287">
        <f t="shared" si="7"/>
        <v>74.650000000000006</v>
      </c>
      <c r="Z12" s="287">
        <f t="shared" si="8"/>
        <v>1</v>
      </c>
      <c r="AA12" s="288">
        <f t="shared" si="8"/>
        <v>4.5</v>
      </c>
      <c r="AB12" s="288"/>
      <c r="AC12" s="287">
        <f>(D12*7+J12*2+P12*2+V12*1)/12-0.1</f>
        <v>28.500000000000004</v>
      </c>
      <c r="AD12" s="287">
        <f>(E12*7+K12*2+Q12*2+W12*1)/12-0.05</f>
        <v>6.75</v>
      </c>
      <c r="AE12" s="287"/>
      <c r="AF12" s="287"/>
      <c r="AG12" s="287"/>
      <c r="AH12" s="287"/>
      <c r="AI12" s="287"/>
      <c r="AJ12" s="287"/>
      <c r="AK12" s="289">
        <f>(F12*7+L12*2+R12*2+X12*1)/12</f>
        <v>33.75</v>
      </c>
      <c r="AL12" s="289"/>
      <c r="AM12" s="287"/>
      <c r="AN12" s="287"/>
      <c r="AO12" s="287"/>
      <c r="AP12" s="287"/>
      <c r="AQ12" s="289"/>
      <c r="AR12" s="289"/>
      <c r="AS12" s="287"/>
      <c r="AT12" s="287"/>
      <c r="AU12" s="289"/>
      <c r="AV12" s="290">
        <f t="shared" si="2"/>
        <v>74.5</v>
      </c>
      <c r="AW12" s="288"/>
      <c r="AX12" s="288"/>
      <c r="AY12" s="290"/>
      <c r="AZ12" s="290"/>
      <c r="BA12" s="270">
        <v>33.75</v>
      </c>
      <c r="BB12" s="291"/>
      <c r="BC12" s="291"/>
      <c r="BD12" s="292">
        <f t="shared" si="3"/>
        <v>0</v>
      </c>
      <c r="BE12" s="291"/>
      <c r="BF12" s="291"/>
    </row>
    <row r="13" spans="1:58" ht="15" hidden="1" customHeight="1" x14ac:dyDescent="0.2">
      <c r="A13" s="286" t="s">
        <v>473</v>
      </c>
      <c r="B13" s="287">
        <v>1</v>
      </c>
      <c r="C13" s="287">
        <v>1</v>
      </c>
      <c r="D13" s="287">
        <v>22.5</v>
      </c>
      <c r="E13" s="287">
        <v>6</v>
      </c>
      <c r="F13" s="287">
        <v>27</v>
      </c>
      <c r="G13" s="287">
        <f t="shared" si="4"/>
        <v>57.5</v>
      </c>
      <c r="H13" s="287">
        <v>1</v>
      </c>
      <c r="I13" s="287">
        <v>1</v>
      </c>
      <c r="J13" s="287">
        <v>22.5</v>
      </c>
      <c r="K13" s="287">
        <v>6</v>
      </c>
      <c r="L13" s="287">
        <v>27</v>
      </c>
      <c r="M13" s="287">
        <f t="shared" si="5"/>
        <v>57.5</v>
      </c>
      <c r="N13" s="287">
        <v>1</v>
      </c>
      <c r="O13" s="287">
        <v>1</v>
      </c>
      <c r="P13" s="287">
        <v>22.5</v>
      </c>
      <c r="Q13" s="287">
        <v>6</v>
      </c>
      <c r="R13" s="287">
        <v>27</v>
      </c>
      <c r="S13" s="287">
        <f t="shared" si="6"/>
        <v>57.5</v>
      </c>
      <c r="T13" s="287">
        <v>1</v>
      </c>
      <c r="U13" s="287">
        <v>1</v>
      </c>
      <c r="V13" s="287">
        <v>22.5</v>
      </c>
      <c r="W13" s="287">
        <v>6</v>
      </c>
      <c r="X13" s="287">
        <v>27</v>
      </c>
      <c r="Y13" s="287">
        <f t="shared" si="7"/>
        <v>57.5</v>
      </c>
      <c r="Z13" s="287">
        <f t="shared" si="8"/>
        <v>1</v>
      </c>
      <c r="AA13" s="288">
        <f t="shared" si="8"/>
        <v>1</v>
      </c>
      <c r="AB13" s="288"/>
      <c r="AC13" s="287">
        <f>(D13*7+J13*2+P13*2+V13*1)/12</f>
        <v>22.5</v>
      </c>
      <c r="AD13" s="287">
        <f t="shared" si="9"/>
        <v>6</v>
      </c>
      <c r="AE13" s="287"/>
      <c r="AF13" s="287"/>
      <c r="AG13" s="287"/>
      <c r="AH13" s="287"/>
      <c r="AI13" s="287"/>
      <c r="AJ13" s="287"/>
      <c r="AK13" s="289">
        <f>(F13*7+L13*2+R13*2+X13*1)/12</f>
        <v>27</v>
      </c>
      <c r="AL13" s="289"/>
      <c r="AM13" s="287"/>
      <c r="AN13" s="287"/>
      <c r="AO13" s="287"/>
      <c r="AP13" s="287"/>
      <c r="AQ13" s="289"/>
      <c r="AR13" s="289"/>
      <c r="AS13" s="287"/>
      <c r="AT13" s="287"/>
      <c r="AU13" s="289"/>
      <c r="AV13" s="290">
        <f t="shared" si="2"/>
        <v>57.5</v>
      </c>
      <c r="AW13" s="288"/>
      <c r="AX13" s="288"/>
      <c r="AY13" s="290"/>
      <c r="AZ13" s="290"/>
      <c r="BA13" s="270">
        <v>27</v>
      </c>
      <c r="BB13" s="291"/>
      <c r="BC13" s="291"/>
      <c r="BD13" s="292">
        <f t="shared" si="3"/>
        <v>0</v>
      </c>
      <c r="BE13" s="291"/>
      <c r="BF13" s="291"/>
    </row>
    <row r="14" spans="1:58" ht="15" hidden="1" customHeight="1" x14ac:dyDescent="0.2">
      <c r="A14" s="286" t="s">
        <v>474</v>
      </c>
      <c r="B14" s="287">
        <v>1</v>
      </c>
      <c r="C14" s="287">
        <v>4.75</v>
      </c>
      <c r="D14" s="287">
        <v>29.25</v>
      </c>
      <c r="E14" s="287">
        <v>7.5</v>
      </c>
      <c r="F14" s="287">
        <v>30.98</v>
      </c>
      <c r="G14" s="287">
        <f t="shared" si="4"/>
        <v>73.48</v>
      </c>
      <c r="H14" s="287">
        <v>1</v>
      </c>
      <c r="I14" s="287">
        <v>4.75</v>
      </c>
      <c r="J14" s="287">
        <v>29.25</v>
      </c>
      <c r="K14" s="287">
        <v>7.5</v>
      </c>
      <c r="L14" s="287">
        <v>30.98</v>
      </c>
      <c r="M14" s="287">
        <f t="shared" si="5"/>
        <v>73.48</v>
      </c>
      <c r="N14" s="287">
        <v>1</v>
      </c>
      <c r="O14" s="287">
        <v>4.75</v>
      </c>
      <c r="P14" s="287">
        <v>29.25</v>
      </c>
      <c r="Q14" s="287">
        <v>7.5</v>
      </c>
      <c r="R14" s="287">
        <v>30.98</v>
      </c>
      <c r="S14" s="287">
        <f t="shared" si="6"/>
        <v>73.48</v>
      </c>
      <c r="T14" s="287">
        <v>1</v>
      </c>
      <c r="U14" s="287">
        <v>4.75</v>
      </c>
      <c r="V14" s="287">
        <v>29.25</v>
      </c>
      <c r="W14" s="287">
        <v>7.5</v>
      </c>
      <c r="X14" s="287">
        <v>30.98</v>
      </c>
      <c r="Y14" s="287">
        <f t="shared" si="7"/>
        <v>73.48</v>
      </c>
      <c r="Z14" s="287">
        <f t="shared" si="8"/>
        <v>1</v>
      </c>
      <c r="AA14" s="288">
        <f t="shared" si="8"/>
        <v>4.75</v>
      </c>
      <c r="AB14" s="288"/>
      <c r="AC14" s="287">
        <f>(D14*7+J14*2+P14*2+V14*1)/12</f>
        <v>29.25</v>
      </c>
      <c r="AD14" s="287">
        <f t="shared" si="9"/>
        <v>7.5</v>
      </c>
      <c r="AE14" s="287"/>
      <c r="AF14" s="287"/>
      <c r="AG14" s="287"/>
      <c r="AH14" s="287"/>
      <c r="AI14" s="287"/>
      <c r="AJ14" s="287"/>
      <c r="AK14" s="289">
        <f>(F14*7+L14*2+R14*2+X14*1)/12+0.02</f>
        <v>31</v>
      </c>
      <c r="AL14" s="289"/>
      <c r="AM14" s="287"/>
      <c r="AN14" s="287"/>
      <c r="AO14" s="287"/>
      <c r="AP14" s="287"/>
      <c r="AQ14" s="289"/>
      <c r="AR14" s="289"/>
      <c r="AS14" s="287"/>
      <c r="AT14" s="287"/>
      <c r="AU14" s="289"/>
      <c r="AV14" s="290">
        <f t="shared" si="2"/>
        <v>73.5</v>
      </c>
      <c r="AW14" s="288"/>
      <c r="AX14" s="288"/>
      <c r="AY14" s="290"/>
      <c r="AZ14" s="290"/>
      <c r="BA14" s="270">
        <v>31</v>
      </c>
      <c r="BB14" s="291"/>
      <c r="BC14" s="291"/>
      <c r="BD14" s="292">
        <f t="shared" si="3"/>
        <v>0</v>
      </c>
      <c r="BE14" s="291"/>
      <c r="BF14" s="291"/>
    </row>
    <row r="15" spans="1:58" ht="15" hidden="1" customHeight="1" x14ac:dyDescent="0.2">
      <c r="A15" s="286" t="s">
        <v>475</v>
      </c>
      <c r="B15" s="287">
        <v>1</v>
      </c>
      <c r="C15" s="287">
        <v>4.5</v>
      </c>
      <c r="D15" s="287">
        <v>27.8</v>
      </c>
      <c r="E15" s="287">
        <v>6</v>
      </c>
      <c r="F15" s="287">
        <v>30.5</v>
      </c>
      <c r="G15" s="287">
        <f t="shared" si="4"/>
        <v>69.8</v>
      </c>
      <c r="H15" s="287">
        <v>1</v>
      </c>
      <c r="I15" s="287">
        <v>4.5</v>
      </c>
      <c r="J15" s="287">
        <v>27.8</v>
      </c>
      <c r="K15" s="287">
        <v>6</v>
      </c>
      <c r="L15" s="287">
        <v>30.5</v>
      </c>
      <c r="M15" s="287">
        <f t="shared" si="5"/>
        <v>69.8</v>
      </c>
      <c r="N15" s="287">
        <v>1</v>
      </c>
      <c r="O15" s="287">
        <v>4.5</v>
      </c>
      <c r="P15" s="287">
        <v>27.8</v>
      </c>
      <c r="Q15" s="287">
        <v>6</v>
      </c>
      <c r="R15" s="287">
        <v>30.5</v>
      </c>
      <c r="S15" s="287">
        <f t="shared" si="6"/>
        <v>69.8</v>
      </c>
      <c r="T15" s="287">
        <v>1</v>
      </c>
      <c r="U15" s="287">
        <v>4.5</v>
      </c>
      <c r="V15" s="287">
        <v>27.8</v>
      </c>
      <c r="W15" s="287">
        <v>6</v>
      </c>
      <c r="X15" s="287">
        <v>30.5</v>
      </c>
      <c r="Y15" s="287">
        <f t="shared" si="7"/>
        <v>69.8</v>
      </c>
      <c r="Z15" s="287">
        <f t="shared" si="8"/>
        <v>1</v>
      </c>
      <c r="AA15" s="288">
        <f t="shared" si="8"/>
        <v>4.5</v>
      </c>
      <c r="AB15" s="288"/>
      <c r="AC15" s="287">
        <f>(D15*7+J15*2+P15*2+V15*1)/12-0.05</f>
        <v>27.75</v>
      </c>
      <c r="AD15" s="287">
        <f t="shared" si="9"/>
        <v>6</v>
      </c>
      <c r="AE15" s="287"/>
      <c r="AF15" s="287"/>
      <c r="AG15" s="287"/>
      <c r="AH15" s="287"/>
      <c r="AI15" s="287"/>
      <c r="AJ15" s="287"/>
      <c r="AK15" s="289">
        <f>(F15*7+L15*2+R15*2+X15*1)/12</f>
        <v>30.5</v>
      </c>
      <c r="AL15" s="289"/>
      <c r="AM15" s="287"/>
      <c r="AN15" s="287"/>
      <c r="AO15" s="287"/>
      <c r="AP15" s="287"/>
      <c r="AQ15" s="289"/>
      <c r="AR15" s="289"/>
      <c r="AS15" s="287"/>
      <c r="AT15" s="287"/>
      <c r="AU15" s="289"/>
      <c r="AV15" s="290">
        <f t="shared" si="2"/>
        <v>69.75</v>
      </c>
      <c r="AW15" s="288"/>
      <c r="AX15" s="288"/>
      <c r="AY15" s="290"/>
      <c r="AZ15" s="290"/>
      <c r="BA15" s="270">
        <v>30.5</v>
      </c>
      <c r="BB15" s="291"/>
      <c r="BC15" s="291"/>
      <c r="BD15" s="292">
        <f t="shared" si="3"/>
        <v>0</v>
      </c>
      <c r="BE15" s="291"/>
      <c r="BF15" s="291"/>
    </row>
    <row r="16" spans="1:58" ht="15" hidden="1" customHeight="1" x14ac:dyDescent="0.2">
      <c r="A16" s="286" t="s">
        <v>476</v>
      </c>
      <c r="B16" s="287">
        <v>1</v>
      </c>
      <c r="C16" s="287">
        <v>1</v>
      </c>
      <c r="D16" s="287">
        <v>28.2</v>
      </c>
      <c r="E16" s="287">
        <v>6.375</v>
      </c>
      <c r="F16" s="287">
        <v>30.5</v>
      </c>
      <c r="G16" s="287">
        <f t="shared" si="4"/>
        <v>67.075000000000003</v>
      </c>
      <c r="H16" s="287">
        <v>1</v>
      </c>
      <c r="I16" s="287">
        <v>1</v>
      </c>
      <c r="J16" s="287">
        <v>28.2</v>
      </c>
      <c r="K16" s="287">
        <v>6.375</v>
      </c>
      <c r="L16" s="287">
        <v>30.5</v>
      </c>
      <c r="M16" s="287">
        <f t="shared" si="5"/>
        <v>67.075000000000003</v>
      </c>
      <c r="N16" s="287">
        <v>1</v>
      </c>
      <c r="O16" s="287">
        <v>1</v>
      </c>
      <c r="P16" s="287">
        <v>28.2</v>
      </c>
      <c r="Q16" s="287">
        <v>6.375</v>
      </c>
      <c r="R16" s="287">
        <v>30.5</v>
      </c>
      <c r="S16" s="287">
        <f t="shared" si="6"/>
        <v>67.075000000000003</v>
      </c>
      <c r="T16" s="287">
        <v>1</v>
      </c>
      <c r="U16" s="287">
        <v>1</v>
      </c>
      <c r="V16" s="287">
        <v>28.2</v>
      </c>
      <c r="W16" s="287">
        <v>6.375</v>
      </c>
      <c r="X16" s="287">
        <v>30.5</v>
      </c>
      <c r="Y16" s="287">
        <f t="shared" si="7"/>
        <v>67.075000000000003</v>
      </c>
      <c r="Z16" s="287">
        <f t="shared" si="8"/>
        <v>1</v>
      </c>
      <c r="AA16" s="288">
        <f t="shared" si="8"/>
        <v>1</v>
      </c>
      <c r="AB16" s="288"/>
      <c r="AC16" s="287">
        <f>(D16*7+J16*2+P16*2+V16*1)/12+0.05</f>
        <v>28.25</v>
      </c>
      <c r="AD16" s="287">
        <f>(E16*7+K16*2+Q16*2+W16*1)/12-0.125</f>
        <v>6.25</v>
      </c>
      <c r="AE16" s="287"/>
      <c r="AF16" s="287"/>
      <c r="AG16" s="287"/>
      <c r="AH16" s="287"/>
      <c r="AI16" s="287"/>
      <c r="AJ16" s="287"/>
      <c r="AK16" s="289">
        <f>(F16*7+L16*2+R16*2+X16*1)/12</f>
        <v>30.5</v>
      </c>
      <c r="AL16" s="289"/>
      <c r="AM16" s="287"/>
      <c r="AN16" s="287"/>
      <c r="AO16" s="287"/>
      <c r="AP16" s="287"/>
      <c r="AQ16" s="289"/>
      <c r="AR16" s="289"/>
      <c r="AS16" s="287"/>
      <c r="AT16" s="287"/>
      <c r="AU16" s="289"/>
      <c r="AV16" s="290">
        <f t="shared" si="2"/>
        <v>67</v>
      </c>
      <c r="AW16" s="288"/>
      <c r="AX16" s="288"/>
      <c r="AY16" s="290"/>
      <c r="AZ16" s="290"/>
      <c r="BA16" s="270">
        <v>30.5</v>
      </c>
      <c r="BB16" s="291"/>
      <c r="BC16" s="291"/>
      <c r="BD16" s="292">
        <f t="shared" si="3"/>
        <v>0</v>
      </c>
      <c r="BE16" s="291"/>
      <c r="BF16" s="291"/>
    </row>
    <row r="17" spans="1:58" ht="15" hidden="1" customHeight="1" x14ac:dyDescent="0.2">
      <c r="A17" s="294" t="s">
        <v>477</v>
      </c>
      <c r="B17" s="287">
        <v>1</v>
      </c>
      <c r="C17" s="287"/>
      <c r="D17" s="295">
        <v>6.93</v>
      </c>
      <c r="E17" s="295">
        <v>1.5</v>
      </c>
      <c r="F17" s="295">
        <v>11.5</v>
      </c>
      <c r="G17" s="287">
        <f t="shared" si="4"/>
        <v>20.93</v>
      </c>
      <c r="H17" s="287">
        <v>1</v>
      </c>
      <c r="I17" s="287"/>
      <c r="J17" s="295">
        <v>6.93</v>
      </c>
      <c r="K17" s="295">
        <v>1.5</v>
      </c>
      <c r="L17" s="295">
        <v>11.5</v>
      </c>
      <c r="M17" s="287">
        <f t="shared" si="5"/>
        <v>20.93</v>
      </c>
      <c r="N17" s="287">
        <v>1</v>
      </c>
      <c r="O17" s="287"/>
      <c r="P17" s="287">
        <v>6.93</v>
      </c>
      <c r="Q17" s="287">
        <v>1.5</v>
      </c>
      <c r="R17" s="287">
        <v>11.5</v>
      </c>
      <c r="S17" s="287">
        <f t="shared" si="6"/>
        <v>20.93</v>
      </c>
      <c r="T17" s="287">
        <v>1</v>
      </c>
      <c r="U17" s="287"/>
      <c r="V17" s="287">
        <v>6.93</v>
      </c>
      <c r="W17" s="287">
        <v>1.5</v>
      </c>
      <c r="X17" s="287">
        <v>11.5</v>
      </c>
      <c r="Y17" s="287">
        <f t="shared" si="7"/>
        <v>20.93</v>
      </c>
      <c r="Z17" s="287">
        <f t="shared" si="8"/>
        <v>1</v>
      </c>
      <c r="AA17" s="288">
        <f t="shared" si="8"/>
        <v>0</v>
      </c>
      <c r="AB17" s="288"/>
      <c r="AC17" s="287">
        <f>(D17*7+J17*2+P17*2+V17*1)/12+0.07</f>
        <v>7</v>
      </c>
      <c r="AD17" s="287">
        <f t="shared" si="9"/>
        <v>1.5</v>
      </c>
      <c r="AE17" s="287"/>
      <c r="AF17" s="287"/>
      <c r="AG17" s="287"/>
      <c r="AH17" s="287"/>
      <c r="AI17" s="287"/>
      <c r="AJ17" s="287"/>
      <c r="AK17" s="289">
        <f>(F17*7+L17*2+R17*2+X17*1)/12</f>
        <v>11.5</v>
      </c>
      <c r="AL17" s="289"/>
      <c r="AM17" s="287"/>
      <c r="AN17" s="287"/>
      <c r="AO17" s="287"/>
      <c r="AP17" s="287"/>
      <c r="AQ17" s="289"/>
      <c r="AR17" s="289"/>
      <c r="AS17" s="287"/>
      <c r="AT17" s="287"/>
      <c r="AU17" s="289"/>
      <c r="AV17" s="290">
        <f t="shared" si="2"/>
        <v>21</v>
      </c>
      <c r="AW17" s="288"/>
      <c r="AX17" s="288"/>
      <c r="AY17" s="290"/>
      <c r="AZ17" s="290"/>
      <c r="BA17" s="270">
        <v>11.5</v>
      </c>
      <c r="BB17" s="291"/>
      <c r="BC17" s="291"/>
      <c r="BD17" s="292">
        <f t="shared" si="3"/>
        <v>0</v>
      </c>
      <c r="BE17" s="291"/>
      <c r="BF17" s="291"/>
    </row>
    <row r="18" spans="1:58" ht="15" hidden="1" customHeight="1" x14ac:dyDescent="0.2">
      <c r="A18" s="294" t="s">
        <v>478</v>
      </c>
      <c r="B18" s="287">
        <v>1</v>
      </c>
      <c r="C18" s="287">
        <v>1</v>
      </c>
      <c r="D18" s="295">
        <v>14.2</v>
      </c>
      <c r="E18" s="295">
        <v>2</v>
      </c>
      <c r="F18" s="295">
        <v>18.3</v>
      </c>
      <c r="G18" s="287">
        <f t="shared" si="4"/>
        <v>36.5</v>
      </c>
      <c r="H18" s="287">
        <v>1</v>
      </c>
      <c r="I18" s="287">
        <v>1</v>
      </c>
      <c r="J18" s="295">
        <v>14.2</v>
      </c>
      <c r="K18" s="295">
        <v>2</v>
      </c>
      <c r="L18" s="295">
        <v>18.3</v>
      </c>
      <c r="M18" s="287">
        <f t="shared" si="5"/>
        <v>36.5</v>
      </c>
      <c r="N18" s="287">
        <v>1</v>
      </c>
      <c r="O18" s="287">
        <v>1</v>
      </c>
      <c r="P18" s="287">
        <v>14.2</v>
      </c>
      <c r="Q18" s="287">
        <v>2</v>
      </c>
      <c r="R18" s="287">
        <v>18.3</v>
      </c>
      <c r="S18" s="287">
        <f t="shared" si="6"/>
        <v>36.5</v>
      </c>
      <c r="T18" s="287">
        <v>1</v>
      </c>
      <c r="U18" s="287">
        <v>1</v>
      </c>
      <c r="V18" s="287">
        <v>14.2</v>
      </c>
      <c r="W18" s="287">
        <v>2</v>
      </c>
      <c r="X18" s="287">
        <v>18.3</v>
      </c>
      <c r="Y18" s="287">
        <f t="shared" si="7"/>
        <v>36.5</v>
      </c>
      <c r="Z18" s="287">
        <f t="shared" si="8"/>
        <v>1</v>
      </c>
      <c r="AA18" s="288">
        <f t="shared" si="8"/>
        <v>1</v>
      </c>
      <c r="AB18" s="288"/>
      <c r="AC18" s="287">
        <f>(D18*7+J18*2+P18*2+V18*1)/12+0.05</f>
        <v>14.249999999999998</v>
      </c>
      <c r="AD18" s="287">
        <f t="shared" si="9"/>
        <v>2</v>
      </c>
      <c r="AE18" s="287"/>
      <c r="AF18" s="287"/>
      <c r="AG18" s="287"/>
      <c r="AH18" s="287"/>
      <c r="AI18" s="287"/>
      <c r="AJ18" s="287"/>
      <c r="AK18" s="289">
        <f>(F18*7+L18*2+R18*2+X18*1)/12-0.05</f>
        <v>18.25</v>
      </c>
      <c r="AL18" s="289"/>
      <c r="AM18" s="287"/>
      <c r="AN18" s="287"/>
      <c r="AO18" s="287"/>
      <c r="AP18" s="287"/>
      <c r="AQ18" s="289"/>
      <c r="AR18" s="289"/>
      <c r="AS18" s="287"/>
      <c r="AT18" s="287"/>
      <c r="AU18" s="289"/>
      <c r="AV18" s="290">
        <f t="shared" si="2"/>
        <v>36.5</v>
      </c>
      <c r="AW18" s="288"/>
      <c r="AX18" s="288"/>
      <c r="AY18" s="290"/>
      <c r="AZ18" s="290"/>
      <c r="BA18" s="270">
        <v>18.25</v>
      </c>
      <c r="BB18" s="291"/>
      <c r="BC18" s="291"/>
      <c r="BD18" s="292">
        <f t="shared" si="3"/>
        <v>0</v>
      </c>
      <c r="BE18" s="291"/>
      <c r="BF18" s="291"/>
    </row>
    <row r="19" spans="1:58" ht="15" hidden="1" customHeight="1" x14ac:dyDescent="0.2">
      <c r="A19" s="294" t="s">
        <v>479</v>
      </c>
      <c r="B19" s="287">
        <v>1</v>
      </c>
      <c r="C19" s="287">
        <v>9</v>
      </c>
      <c r="D19" s="295">
        <v>29.18</v>
      </c>
      <c r="E19" s="295">
        <v>4.5</v>
      </c>
      <c r="F19" s="295">
        <v>30.75</v>
      </c>
      <c r="G19" s="287">
        <f t="shared" si="4"/>
        <v>74.430000000000007</v>
      </c>
      <c r="H19" s="287">
        <v>1</v>
      </c>
      <c r="I19" s="287">
        <v>9</v>
      </c>
      <c r="J19" s="295">
        <v>29.18</v>
      </c>
      <c r="K19" s="295">
        <v>4.5</v>
      </c>
      <c r="L19" s="295">
        <v>30.75</v>
      </c>
      <c r="M19" s="287">
        <f t="shared" si="5"/>
        <v>74.430000000000007</v>
      </c>
      <c r="N19" s="287">
        <v>1</v>
      </c>
      <c r="O19" s="287">
        <v>9</v>
      </c>
      <c r="P19" s="287">
        <v>29.18</v>
      </c>
      <c r="Q19" s="287">
        <v>4.5</v>
      </c>
      <c r="R19" s="287">
        <v>30.75</v>
      </c>
      <c r="S19" s="287">
        <f t="shared" si="6"/>
        <v>74.430000000000007</v>
      </c>
      <c r="T19" s="287">
        <v>1</v>
      </c>
      <c r="U19" s="287">
        <v>9</v>
      </c>
      <c r="V19" s="287">
        <v>29.18</v>
      </c>
      <c r="W19" s="287">
        <v>4.5</v>
      </c>
      <c r="X19" s="287">
        <v>30.75</v>
      </c>
      <c r="Y19" s="287">
        <f t="shared" si="7"/>
        <v>74.430000000000007</v>
      </c>
      <c r="Z19" s="287">
        <f t="shared" si="8"/>
        <v>1</v>
      </c>
      <c r="AA19" s="288">
        <f t="shared" si="8"/>
        <v>9</v>
      </c>
      <c r="AB19" s="288"/>
      <c r="AC19" s="287">
        <f>(D19*7+J19*2+P19*2+V19*1)/12+0.07</f>
        <v>29.250000000000004</v>
      </c>
      <c r="AD19" s="287">
        <f t="shared" si="9"/>
        <v>4.5</v>
      </c>
      <c r="AE19" s="287"/>
      <c r="AF19" s="287"/>
      <c r="AG19" s="287"/>
      <c r="AH19" s="287"/>
      <c r="AI19" s="287"/>
      <c r="AJ19" s="287"/>
      <c r="AK19" s="289">
        <f t="shared" ref="AK19:AK25" si="10">(F19*7+L19*2+R19*2+X19*1)/12</f>
        <v>30.75</v>
      </c>
      <c r="AL19" s="289"/>
      <c r="AM19" s="287"/>
      <c r="AN19" s="287"/>
      <c r="AO19" s="287"/>
      <c r="AP19" s="287"/>
      <c r="AQ19" s="289"/>
      <c r="AR19" s="289"/>
      <c r="AS19" s="287"/>
      <c r="AT19" s="287"/>
      <c r="AU19" s="289"/>
      <c r="AV19" s="290">
        <f t="shared" si="2"/>
        <v>74.5</v>
      </c>
      <c r="AW19" s="288"/>
      <c r="AX19" s="288"/>
      <c r="AY19" s="290"/>
      <c r="AZ19" s="290"/>
      <c r="BA19" s="270">
        <v>30.75</v>
      </c>
      <c r="BB19" s="291"/>
      <c r="BC19" s="291"/>
      <c r="BD19" s="292">
        <f t="shared" si="3"/>
        <v>0</v>
      </c>
      <c r="BE19" s="291"/>
      <c r="BF19" s="291"/>
    </row>
    <row r="20" spans="1:58" ht="15" hidden="1" customHeight="1" x14ac:dyDescent="0.2">
      <c r="A20" s="294" t="s">
        <v>480</v>
      </c>
      <c r="B20" s="287">
        <v>1</v>
      </c>
      <c r="C20" s="287">
        <v>1</v>
      </c>
      <c r="D20" s="295">
        <v>13.86</v>
      </c>
      <c r="E20" s="295">
        <v>2</v>
      </c>
      <c r="F20" s="295">
        <v>20</v>
      </c>
      <c r="G20" s="287">
        <f t="shared" si="4"/>
        <v>37.86</v>
      </c>
      <c r="H20" s="287">
        <v>1</v>
      </c>
      <c r="I20" s="287">
        <v>1</v>
      </c>
      <c r="J20" s="295">
        <v>13.86</v>
      </c>
      <c r="K20" s="295">
        <v>2</v>
      </c>
      <c r="L20" s="295">
        <v>20</v>
      </c>
      <c r="M20" s="287">
        <f t="shared" si="5"/>
        <v>37.86</v>
      </c>
      <c r="N20" s="287">
        <v>1</v>
      </c>
      <c r="O20" s="287">
        <v>1</v>
      </c>
      <c r="P20" s="287">
        <v>13.86</v>
      </c>
      <c r="Q20" s="287">
        <v>2</v>
      </c>
      <c r="R20" s="287">
        <v>20</v>
      </c>
      <c r="S20" s="287">
        <f t="shared" si="6"/>
        <v>37.86</v>
      </c>
      <c r="T20" s="287">
        <v>1</v>
      </c>
      <c r="U20" s="287">
        <v>1</v>
      </c>
      <c r="V20" s="287">
        <v>13.86</v>
      </c>
      <c r="W20" s="287">
        <v>2</v>
      </c>
      <c r="X20" s="287">
        <v>20</v>
      </c>
      <c r="Y20" s="287">
        <f t="shared" si="7"/>
        <v>37.86</v>
      </c>
      <c r="Z20" s="287">
        <f t="shared" si="8"/>
        <v>1</v>
      </c>
      <c r="AA20" s="288">
        <f t="shared" si="8"/>
        <v>1</v>
      </c>
      <c r="AB20" s="288"/>
      <c r="AC20" s="287">
        <f>(D20*7+J20*2+P20*2+V20*1)/12-0.11</f>
        <v>13.75</v>
      </c>
      <c r="AD20" s="287">
        <f t="shared" si="9"/>
        <v>2</v>
      </c>
      <c r="AE20" s="287"/>
      <c r="AF20" s="287"/>
      <c r="AG20" s="287"/>
      <c r="AH20" s="287"/>
      <c r="AI20" s="287"/>
      <c r="AJ20" s="287"/>
      <c r="AK20" s="289">
        <f t="shared" si="10"/>
        <v>20</v>
      </c>
      <c r="AL20" s="289"/>
      <c r="AM20" s="287"/>
      <c r="AN20" s="287"/>
      <c r="AO20" s="287"/>
      <c r="AP20" s="287"/>
      <c r="AQ20" s="289"/>
      <c r="AR20" s="289"/>
      <c r="AS20" s="287"/>
      <c r="AT20" s="287"/>
      <c r="AU20" s="289"/>
      <c r="AV20" s="290">
        <f t="shared" si="2"/>
        <v>37.75</v>
      </c>
      <c r="AW20" s="288"/>
      <c r="AX20" s="288"/>
      <c r="AY20" s="290"/>
      <c r="AZ20" s="290"/>
      <c r="BA20" s="270">
        <v>20</v>
      </c>
      <c r="BB20" s="291"/>
      <c r="BC20" s="291"/>
      <c r="BD20" s="292">
        <f t="shared" si="3"/>
        <v>0</v>
      </c>
      <c r="BE20" s="291"/>
      <c r="BF20" s="291"/>
    </row>
    <row r="21" spans="1:58" ht="15" hidden="1" customHeight="1" x14ac:dyDescent="0.2">
      <c r="A21" s="294" t="s">
        <v>481</v>
      </c>
      <c r="B21" s="287">
        <v>1</v>
      </c>
      <c r="C21" s="287">
        <v>3</v>
      </c>
      <c r="D21" s="295">
        <v>18.48</v>
      </c>
      <c r="E21" s="295">
        <v>3.5</v>
      </c>
      <c r="F21" s="295">
        <v>24.75</v>
      </c>
      <c r="G21" s="287">
        <f t="shared" si="4"/>
        <v>50.730000000000004</v>
      </c>
      <c r="H21" s="287">
        <v>1</v>
      </c>
      <c r="I21" s="287">
        <v>3</v>
      </c>
      <c r="J21" s="295">
        <v>18.48</v>
      </c>
      <c r="K21" s="295">
        <v>3.5</v>
      </c>
      <c r="L21" s="295">
        <v>24.75</v>
      </c>
      <c r="M21" s="287">
        <f t="shared" si="5"/>
        <v>50.730000000000004</v>
      </c>
      <c r="N21" s="287">
        <v>1</v>
      </c>
      <c r="O21" s="287">
        <v>3</v>
      </c>
      <c r="P21" s="287">
        <v>18.48</v>
      </c>
      <c r="Q21" s="287">
        <v>3.5</v>
      </c>
      <c r="R21" s="287">
        <v>24.75</v>
      </c>
      <c r="S21" s="287">
        <f t="shared" si="6"/>
        <v>50.730000000000004</v>
      </c>
      <c r="T21" s="287">
        <v>1</v>
      </c>
      <c r="U21" s="287">
        <v>3</v>
      </c>
      <c r="V21" s="287">
        <v>18.48</v>
      </c>
      <c r="W21" s="287">
        <v>3.5</v>
      </c>
      <c r="X21" s="287">
        <v>24.75</v>
      </c>
      <c r="Y21" s="287">
        <f t="shared" si="7"/>
        <v>50.730000000000004</v>
      </c>
      <c r="Z21" s="287">
        <f t="shared" si="8"/>
        <v>1</v>
      </c>
      <c r="AA21" s="288">
        <f t="shared" si="8"/>
        <v>3</v>
      </c>
      <c r="AB21" s="288"/>
      <c r="AC21" s="287">
        <f>(D21*7+J21*2+P21*2+V21*1)/12+0.02</f>
        <v>18.5</v>
      </c>
      <c r="AD21" s="287">
        <f t="shared" si="9"/>
        <v>3.5</v>
      </c>
      <c r="AE21" s="287"/>
      <c r="AF21" s="287"/>
      <c r="AG21" s="287"/>
      <c r="AH21" s="287"/>
      <c r="AI21" s="287"/>
      <c r="AJ21" s="287"/>
      <c r="AK21" s="289">
        <f t="shared" si="10"/>
        <v>24.75</v>
      </c>
      <c r="AL21" s="289"/>
      <c r="AM21" s="287"/>
      <c r="AN21" s="287"/>
      <c r="AO21" s="287"/>
      <c r="AP21" s="287"/>
      <c r="AQ21" s="289"/>
      <c r="AR21" s="289"/>
      <c r="AS21" s="287"/>
      <c r="AT21" s="287"/>
      <c r="AU21" s="289"/>
      <c r="AV21" s="290">
        <f t="shared" si="2"/>
        <v>50.75</v>
      </c>
      <c r="AW21" s="288"/>
      <c r="AX21" s="288"/>
      <c r="AY21" s="290"/>
      <c r="AZ21" s="290"/>
      <c r="BA21" s="270">
        <v>24.75</v>
      </c>
      <c r="BB21" s="291"/>
      <c r="BC21" s="291"/>
      <c r="BD21" s="292">
        <f t="shared" si="3"/>
        <v>0</v>
      </c>
      <c r="BE21" s="291"/>
      <c r="BF21" s="291"/>
    </row>
    <row r="22" spans="1:58" ht="15" hidden="1" customHeight="1" x14ac:dyDescent="0.2">
      <c r="A22" s="294" t="s">
        <v>482</v>
      </c>
      <c r="B22" s="287">
        <v>1</v>
      </c>
      <c r="C22" s="287">
        <v>6.2750000000000004</v>
      </c>
      <c r="D22" s="295">
        <v>36.4</v>
      </c>
      <c r="E22" s="295">
        <v>5.5</v>
      </c>
      <c r="F22" s="295">
        <v>38.5</v>
      </c>
      <c r="G22" s="287">
        <f t="shared" si="4"/>
        <v>87.674999999999997</v>
      </c>
      <c r="H22" s="287">
        <v>1</v>
      </c>
      <c r="I22" s="287">
        <v>6.2750000000000004</v>
      </c>
      <c r="J22" s="295">
        <v>36.4</v>
      </c>
      <c r="K22" s="295">
        <v>5.5</v>
      </c>
      <c r="L22" s="295">
        <v>38.5</v>
      </c>
      <c r="M22" s="287">
        <f t="shared" si="5"/>
        <v>87.674999999999997</v>
      </c>
      <c r="N22" s="287">
        <v>1</v>
      </c>
      <c r="O22" s="287">
        <v>6.2750000000000004</v>
      </c>
      <c r="P22" s="287">
        <v>36.4</v>
      </c>
      <c r="Q22" s="287">
        <v>5.5</v>
      </c>
      <c r="R22" s="287">
        <v>38.5</v>
      </c>
      <c r="S22" s="287">
        <f t="shared" si="6"/>
        <v>87.674999999999997</v>
      </c>
      <c r="T22" s="287">
        <v>1</v>
      </c>
      <c r="U22" s="287">
        <v>6.2750000000000004</v>
      </c>
      <c r="V22" s="287">
        <v>36.4</v>
      </c>
      <c r="W22" s="287">
        <v>5.5</v>
      </c>
      <c r="X22" s="287">
        <v>38.5</v>
      </c>
      <c r="Y22" s="287">
        <f t="shared" si="7"/>
        <v>87.674999999999997</v>
      </c>
      <c r="Z22" s="287">
        <f t="shared" si="8"/>
        <v>1</v>
      </c>
      <c r="AA22" s="288">
        <f t="shared" si="8"/>
        <v>6.2750000000000012</v>
      </c>
      <c r="AB22" s="288"/>
      <c r="AC22" s="287">
        <f>(D22*7+J22*2+P22*2+V22*1)/12+0.1</f>
        <v>36.5</v>
      </c>
      <c r="AD22" s="287">
        <f t="shared" si="9"/>
        <v>5.5</v>
      </c>
      <c r="AE22" s="287"/>
      <c r="AF22" s="287"/>
      <c r="AG22" s="287"/>
      <c r="AH22" s="287"/>
      <c r="AI22" s="287"/>
      <c r="AJ22" s="287"/>
      <c r="AK22" s="289">
        <f t="shared" si="10"/>
        <v>38.5</v>
      </c>
      <c r="AL22" s="289"/>
      <c r="AM22" s="287"/>
      <c r="AN22" s="287"/>
      <c r="AO22" s="287"/>
      <c r="AP22" s="287"/>
      <c r="AQ22" s="289"/>
      <c r="AR22" s="289"/>
      <c r="AS22" s="287"/>
      <c r="AT22" s="287"/>
      <c r="AU22" s="289"/>
      <c r="AV22" s="290">
        <f t="shared" si="2"/>
        <v>87.775000000000006</v>
      </c>
      <c r="AW22" s="288"/>
      <c r="AX22" s="288"/>
      <c r="AY22" s="290"/>
      <c r="AZ22" s="290"/>
      <c r="BA22" s="270">
        <v>38.5</v>
      </c>
      <c r="BB22" s="291"/>
      <c r="BC22" s="291"/>
      <c r="BD22" s="292">
        <f t="shared" si="3"/>
        <v>0</v>
      </c>
      <c r="BE22" s="291"/>
      <c r="BF22" s="291"/>
    </row>
    <row r="23" spans="1:58" ht="15" hidden="1" customHeight="1" x14ac:dyDescent="0.2">
      <c r="A23" s="294" t="s">
        <v>483</v>
      </c>
      <c r="B23" s="287">
        <v>1</v>
      </c>
      <c r="C23" s="287">
        <v>2</v>
      </c>
      <c r="D23" s="295">
        <v>13.9</v>
      </c>
      <c r="E23" s="295">
        <v>2</v>
      </c>
      <c r="F23" s="295">
        <v>16</v>
      </c>
      <c r="G23" s="287">
        <f t="shared" si="4"/>
        <v>34.9</v>
      </c>
      <c r="H23" s="287">
        <v>1</v>
      </c>
      <c r="I23" s="287">
        <v>2</v>
      </c>
      <c r="J23" s="295">
        <v>13.9</v>
      </c>
      <c r="K23" s="295">
        <v>2</v>
      </c>
      <c r="L23" s="295">
        <v>16</v>
      </c>
      <c r="M23" s="287">
        <f t="shared" si="5"/>
        <v>34.9</v>
      </c>
      <c r="N23" s="287">
        <v>1</v>
      </c>
      <c r="O23" s="287">
        <v>2</v>
      </c>
      <c r="P23" s="287">
        <v>13.9</v>
      </c>
      <c r="Q23" s="287">
        <v>2</v>
      </c>
      <c r="R23" s="287">
        <v>16</v>
      </c>
      <c r="S23" s="287">
        <f t="shared" si="6"/>
        <v>34.9</v>
      </c>
      <c r="T23" s="287">
        <v>1</v>
      </c>
      <c r="U23" s="287">
        <v>2</v>
      </c>
      <c r="V23" s="287">
        <v>13.9</v>
      </c>
      <c r="W23" s="287">
        <v>2</v>
      </c>
      <c r="X23" s="287">
        <v>16</v>
      </c>
      <c r="Y23" s="287">
        <f t="shared" si="7"/>
        <v>34.9</v>
      </c>
      <c r="Z23" s="287">
        <f t="shared" si="8"/>
        <v>1</v>
      </c>
      <c r="AA23" s="288">
        <f t="shared" si="8"/>
        <v>2</v>
      </c>
      <c r="AB23" s="288"/>
      <c r="AC23" s="287">
        <f>(D23*7+J23*2+P23*2+V23*1)/12+0.1</f>
        <v>14</v>
      </c>
      <c r="AD23" s="287">
        <f t="shared" si="9"/>
        <v>2</v>
      </c>
      <c r="AE23" s="287"/>
      <c r="AF23" s="287"/>
      <c r="AG23" s="287"/>
      <c r="AH23" s="287"/>
      <c r="AI23" s="287"/>
      <c r="AJ23" s="287"/>
      <c r="AK23" s="289">
        <f t="shared" si="10"/>
        <v>16</v>
      </c>
      <c r="AL23" s="289"/>
      <c r="AM23" s="287"/>
      <c r="AN23" s="287"/>
      <c r="AO23" s="287"/>
      <c r="AP23" s="287"/>
      <c r="AQ23" s="289"/>
      <c r="AR23" s="289"/>
      <c r="AS23" s="287"/>
      <c r="AT23" s="287"/>
      <c r="AU23" s="289"/>
      <c r="AV23" s="290">
        <f t="shared" si="2"/>
        <v>35</v>
      </c>
      <c r="AW23" s="288"/>
      <c r="AX23" s="288"/>
      <c r="AY23" s="290"/>
      <c r="AZ23" s="290"/>
      <c r="BA23" s="270">
        <v>16</v>
      </c>
      <c r="BB23" s="291"/>
      <c r="BC23" s="291"/>
      <c r="BD23" s="292">
        <f t="shared" si="3"/>
        <v>0</v>
      </c>
      <c r="BE23" s="291"/>
      <c r="BF23" s="291"/>
    </row>
    <row r="24" spans="1:58" ht="15" hidden="1" customHeight="1" x14ac:dyDescent="0.2">
      <c r="A24" s="294" t="s">
        <v>484</v>
      </c>
      <c r="B24" s="287">
        <v>1</v>
      </c>
      <c r="C24" s="287">
        <v>1</v>
      </c>
      <c r="D24" s="295">
        <v>13.5</v>
      </c>
      <c r="E24" s="295">
        <v>2</v>
      </c>
      <c r="F24" s="295">
        <v>16.5</v>
      </c>
      <c r="G24" s="287">
        <f t="shared" si="4"/>
        <v>34</v>
      </c>
      <c r="H24" s="287">
        <v>1</v>
      </c>
      <c r="I24" s="287">
        <v>1</v>
      </c>
      <c r="J24" s="295">
        <v>13.5</v>
      </c>
      <c r="K24" s="295">
        <v>2</v>
      </c>
      <c r="L24" s="295">
        <v>16.5</v>
      </c>
      <c r="M24" s="287">
        <f t="shared" si="5"/>
        <v>34</v>
      </c>
      <c r="N24" s="287">
        <v>1</v>
      </c>
      <c r="O24" s="287">
        <v>1</v>
      </c>
      <c r="P24" s="287">
        <v>13.5</v>
      </c>
      <c r="Q24" s="287">
        <v>2</v>
      </c>
      <c r="R24" s="287">
        <v>16.5</v>
      </c>
      <c r="S24" s="287">
        <f t="shared" si="6"/>
        <v>34</v>
      </c>
      <c r="T24" s="287">
        <v>1</v>
      </c>
      <c r="U24" s="287">
        <v>1</v>
      </c>
      <c r="V24" s="287">
        <v>13.5</v>
      </c>
      <c r="W24" s="287">
        <v>2</v>
      </c>
      <c r="X24" s="287">
        <v>16.5</v>
      </c>
      <c r="Y24" s="287">
        <f t="shared" si="7"/>
        <v>34</v>
      </c>
      <c r="Z24" s="287">
        <f t="shared" si="8"/>
        <v>1</v>
      </c>
      <c r="AA24" s="288">
        <f t="shared" si="8"/>
        <v>1</v>
      </c>
      <c r="AB24" s="288"/>
      <c r="AC24" s="287">
        <f>(D24*7+J24*2+P24*2+V24*1)/12</f>
        <v>13.5</v>
      </c>
      <c r="AD24" s="287">
        <f t="shared" si="9"/>
        <v>2</v>
      </c>
      <c r="AE24" s="287"/>
      <c r="AF24" s="287"/>
      <c r="AG24" s="287"/>
      <c r="AH24" s="287"/>
      <c r="AI24" s="287"/>
      <c r="AJ24" s="287"/>
      <c r="AK24" s="289">
        <f t="shared" si="10"/>
        <v>16.5</v>
      </c>
      <c r="AL24" s="289"/>
      <c r="AM24" s="287"/>
      <c r="AN24" s="287"/>
      <c r="AO24" s="287"/>
      <c r="AP24" s="287"/>
      <c r="AQ24" s="289"/>
      <c r="AR24" s="289"/>
      <c r="AS24" s="287"/>
      <c r="AT24" s="287"/>
      <c r="AU24" s="289"/>
      <c r="AV24" s="290">
        <f t="shared" si="2"/>
        <v>34</v>
      </c>
      <c r="AW24" s="288"/>
      <c r="AX24" s="288"/>
      <c r="AY24" s="290"/>
      <c r="AZ24" s="290"/>
      <c r="BA24" s="270">
        <v>16.5</v>
      </c>
      <c r="BB24" s="291"/>
      <c r="BC24" s="291"/>
      <c r="BD24" s="292">
        <f t="shared" si="3"/>
        <v>0</v>
      </c>
      <c r="BE24" s="291"/>
      <c r="BF24" s="291"/>
    </row>
    <row r="25" spans="1:58" s="296" customFormat="1" ht="15" hidden="1" customHeight="1" x14ac:dyDescent="0.2">
      <c r="A25" s="294" t="s">
        <v>485</v>
      </c>
      <c r="B25" s="287">
        <v>1</v>
      </c>
      <c r="C25" s="287">
        <v>4</v>
      </c>
      <c r="D25" s="295">
        <v>22.5</v>
      </c>
      <c r="E25" s="295">
        <v>4</v>
      </c>
      <c r="F25" s="295">
        <v>27</v>
      </c>
      <c r="G25" s="287">
        <f t="shared" si="4"/>
        <v>58.5</v>
      </c>
      <c r="H25" s="287">
        <v>1</v>
      </c>
      <c r="I25" s="287">
        <v>4</v>
      </c>
      <c r="J25" s="295">
        <v>22.5</v>
      </c>
      <c r="K25" s="295">
        <v>4</v>
      </c>
      <c r="L25" s="295">
        <v>27</v>
      </c>
      <c r="M25" s="287">
        <f t="shared" si="5"/>
        <v>58.5</v>
      </c>
      <c r="N25" s="287">
        <v>1</v>
      </c>
      <c r="O25" s="287">
        <v>4</v>
      </c>
      <c r="P25" s="287">
        <v>22.5</v>
      </c>
      <c r="Q25" s="287">
        <v>4</v>
      </c>
      <c r="R25" s="287">
        <v>27</v>
      </c>
      <c r="S25" s="287">
        <f t="shared" si="6"/>
        <v>58.5</v>
      </c>
      <c r="T25" s="287">
        <v>1</v>
      </c>
      <c r="U25" s="287">
        <v>4</v>
      </c>
      <c r="V25" s="287">
        <v>22.5</v>
      </c>
      <c r="W25" s="287">
        <v>4</v>
      </c>
      <c r="X25" s="287">
        <v>27</v>
      </c>
      <c r="Y25" s="287">
        <f t="shared" si="7"/>
        <v>58.5</v>
      </c>
      <c r="Z25" s="287">
        <f t="shared" si="8"/>
        <v>1</v>
      </c>
      <c r="AA25" s="288">
        <f t="shared" si="8"/>
        <v>4</v>
      </c>
      <c r="AB25" s="288"/>
      <c r="AC25" s="287">
        <f>(D25*7+J25*2+P25*2+V25*1)/12</f>
        <v>22.5</v>
      </c>
      <c r="AD25" s="287">
        <f t="shared" si="9"/>
        <v>4</v>
      </c>
      <c r="AE25" s="287"/>
      <c r="AF25" s="287"/>
      <c r="AG25" s="287"/>
      <c r="AH25" s="287"/>
      <c r="AI25" s="287"/>
      <c r="AJ25" s="287"/>
      <c r="AK25" s="289">
        <f t="shared" si="10"/>
        <v>27</v>
      </c>
      <c r="AL25" s="289"/>
      <c r="AM25" s="287"/>
      <c r="AN25" s="287"/>
      <c r="AO25" s="287"/>
      <c r="AP25" s="287"/>
      <c r="AQ25" s="289"/>
      <c r="AR25" s="289"/>
      <c r="AS25" s="287"/>
      <c r="AT25" s="287"/>
      <c r="AU25" s="289"/>
      <c r="AV25" s="290">
        <f t="shared" si="2"/>
        <v>58.5</v>
      </c>
      <c r="AW25" s="288"/>
      <c r="AX25" s="288"/>
      <c r="AY25" s="290"/>
      <c r="AZ25" s="290"/>
      <c r="BA25" s="296">
        <v>27</v>
      </c>
      <c r="BB25" s="297"/>
      <c r="BC25" s="297"/>
      <c r="BD25" s="292">
        <f t="shared" si="3"/>
        <v>0</v>
      </c>
      <c r="BE25" s="297"/>
      <c r="BF25" s="297"/>
    </row>
    <row r="26" spans="1:58" ht="15" hidden="1" customHeight="1" x14ac:dyDescent="0.2">
      <c r="A26" s="294" t="s">
        <v>486</v>
      </c>
      <c r="B26" s="287">
        <v>1</v>
      </c>
      <c r="C26" s="287">
        <v>3</v>
      </c>
      <c r="D26" s="295">
        <v>21.45</v>
      </c>
      <c r="E26" s="295">
        <v>2.5</v>
      </c>
      <c r="F26" s="295">
        <v>26.6</v>
      </c>
      <c r="G26" s="287">
        <f t="shared" si="4"/>
        <v>54.55</v>
      </c>
      <c r="H26" s="287">
        <v>1</v>
      </c>
      <c r="I26" s="287">
        <v>3</v>
      </c>
      <c r="J26" s="295">
        <v>21.45</v>
      </c>
      <c r="K26" s="295">
        <v>2.5</v>
      </c>
      <c r="L26" s="295">
        <v>26.6</v>
      </c>
      <c r="M26" s="287">
        <f t="shared" si="5"/>
        <v>54.55</v>
      </c>
      <c r="N26" s="287">
        <v>1</v>
      </c>
      <c r="O26" s="287">
        <v>3</v>
      </c>
      <c r="P26" s="287">
        <v>21.45</v>
      </c>
      <c r="Q26" s="287">
        <v>2.5</v>
      </c>
      <c r="R26" s="287">
        <v>26.6</v>
      </c>
      <c r="S26" s="287">
        <f t="shared" si="6"/>
        <v>54.55</v>
      </c>
      <c r="T26" s="287">
        <v>1</v>
      </c>
      <c r="U26" s="287">
        <v>3</v>
      </c>
      <c r="V26" s="287">
        <v>21.45</v>
      </c>
      <c r="W26" s="287">
        <v>2.5</v>
      </c>
      <c r="X26" s="287">
        <v>26.6</v>
      </c>
      <c r="Y26" s="287">
        <f t="shared" si="7"/>
        <v>54.55</v>
      </c>
      <c r="Z26" s="287">
        <f t="shared" si="8"/>
        <v>1</v>
      </c>
      <c r="AA26" s="288">
        <f t="shared" si="8"/>
        <v>3</v>
      </c>
      <c r="AB26" s="288"/>
      <c r="AC26" s="287">
        <f>(D26*7+J26*2+P26*2+V26*1)/12+0.05</f>
        <v>21.500000000000004</v>
      </c>
      <c r="AD26" s="287">
        <f t="shared" si="9"/>
        <v>2.5</v>
      </c>
      <c r="AE26" s="287"/>
      <c r="AF26" s="287"/>
      <c r="AG26" s="287"/>
      <c r="AH26" s="287"/>
      <c r="AI26" s="287"/>
      <c r="AJ26" s="287"/>
      <c r="AK26" s="289">
        <f>(F26*7+L26*2+R26*2+X26*1)/12-0.1</f>
        <v>26.500000000000004</v>
      </c>
      <c r="AL26" s="289"/>
      <c r="AM26" s="287"/>
      <c r="AN26" s="287"/>
      <c r="AO26" s="287"/>
      <c r="AP26" s="287"/>
      <c r="AQ26" s="289"/>
      <c r="AR26" s="289"/>
      <c r="AS26" s="287"/>
      <c r="AT26" s="287"/>
      <c r="AU26" s="289"/>
      <c r="AV26" s="290">
        <f t="shared" si="2"/>
        <v>54.500000000000007</v>
      </c>
      <c r="AW26" s="288"/>
      <c r="AX26" s="288"/>
      <c r="AY26" s="290"/>
      <c r="AZ26" s="290"/>
      <c r="BA26" s="270">
        <v>26.500000000000004</v>
      </c>
      <c r="BB26" s="291"/>
      <c r="BC26" s="291"/>
      <c r="BD26" s="292">
        <f t="shared" si="3"/>
        <v>0</v>
      </c>
      <c r="BE26" s="291"/>
      <c r="BF26" s="291"/>
    </row>
    <row r="27" spans="1:58" ht="15" hidden="1" customHeight="1" x14ac:dyDescent="0.2">
      <c r="A27" s="294" t="s">
        <v>487</v>
      </c>
      <c r="B27" s="287">
        <v>1</v>
      </c>
      <c r="C27" s="287">
        <v>1</v>
      </c>
      <c r="D27" s="295">
        <v>23.1</v>
      </c>
      <c r="E27" s="295">
        <v>3.5</v>
      </c>
      <c r="F27" s="295">
        <v>24.5</v>
      </c>
      <c r="G27" s="287">
        <f t="shared" si="4"/>
        <v>53.1</v>
      </c>
      <c r="H27" s="287">
        <v>1</v>
      </c>
      <c r="I27" s="287">
        <v>1</v>
      </c>
      <c r="J27" s="295">
        <v>23.1</v>
      </c>
      <c r="K27" s="295">
        <v>3.5</v>
      </c>
      <c r="L27" s="295">
        <v>24.5</v>
      </c>
      <c r="M27" s="287">
        <f t="shared" si="5"/>
        <v>53.1</v>
      </c>
      <c r="N27" s="287">
        <v>1</v>
      </c>
      <c r="O27" s="287">
        <v>1</v>
      </c>
      <c r="P27" s="287">
        <v>23.1</v>
      </c>
      <c r="Q27" s="287">
        <v>3.5</v>
      </c>
      <c r="R27" s="287">
        <v>24.5</v>
      </c>
      <c r="S27" s="287">
        <f t="shared" si="6"/>
        <v>53.1</v>
      </c>
      <c r="T27" s="287">
        <v>1</v>
      </c>
      <c r="U27" s="287">
        <v>1</v>
      </c>
      <c r="V27" s="287">
        <v>23.1</v>
      </c>
      <c r="W27" s="287">
        <v>3.5</v>
      </c>
      <c r="X27" s="287">
        <v>24.5</v>
      </c>
      <c r="Y27" s="287">
        <f t="shared" si="7"/>
        <v>53.1</v>
      </c>
      <c r="Z27" s="287">
        <f t="shared" si="8"/>
        <v>1</v>
      </c>
      <c r="AA27" s="288">
        <f t="shared" si="8"/>
        <v>1</v>
      </c>
      <c r="AB27" s="288"/>
      <c r="AC27" s="287">
        <f>(D27*7+J27*2+P27*2+V27*1)/12-0.1</f>
        <v>23.000000000000004</v>
      </c>
      <c r="AD27" s="287">
        <f t="shared" si="9"/>
        <v>3.5</v>
      </c>
      <c r="AE27" s="287"/>
      <c r="AF27" s="287"/>
      <c r="AG27" s="287"/>
      <c r="AH27" s="287"/>
      <c r="AI27" s="287"/>
      <c r="AJ27" s="287"/>
      <c r="AK27" s="289">
        <f t="shared" ref="AK27:AK33" si="11">(F27*7+L27*2+R27*2+X27*1)/12</f>
        <v>24.5</v>
      </c>
      <c r="AL27" s="289"/>
      <c r="AM27" s="287"/>
      <c r="AN27" s="287"/>
      <c r="AO27" s="287"/>
      <c r="AP27" s="287"/>
      <c r="AQ27" s="289"/>
      <c r="AR27" s="289"/>
      <c r="AS27" s="287"/>
      <c r="AT27" s="287"/>
      <c r="AU27" s="289"/>
      <c r="AV27" s="290">
        <f t="shared" si="2"/>
        <v>53</v>
      </c>
      <c r="AW27" s="288"/>
      <c r="AX27" s="288"/>
      <c r="AY27" s="290"/>
      <c r="AZ27" s="290"/>
      <c r="BA27" s="270">
        <v>24.5</v>
      </c>
      <c r="BB27" s="291"/>
      <c r="BC27" s="291"/>
      <c r="BD27" s="292">
        <f t="shared" si="3"/>
        <v>0</v>
      </c>
      <c r="BE27" s="291"/>
      <c r="BF27" s="291"/>
    </row>
    <row r="28" spans="1:58" ht="15" hidden="1" customHeight="1" x14ac:dyDescent="0.2">
      <c r="A28" s="294" t="s">
        <v>488</v>
      </c>
      <c r="B28" s="287">
        <v>1</v>
      </c>
      <c r="C28" s="287">
        <v>1.5</v>
      </c>
      <c r="D28" s="295">
        <v>15</v>
      </c>
      <c r="E28" s="295">
        <v>2</v>
      </c>
      <c r="F28" s="295">
        <v>19.5</v>
      </c>
      <c r="G28" s="287">
        <f t="shared" si="4"/>
        <v>39</v>
      </c>
      <c r="H28" s="287">
        <v>1</v>
      </c>
      <c r="I28" s="287">
        <v>1.5</v>
      </c>
      <c r="J28" s="295">
        <v>15</v>
      </c>
      <c r="K28" s="295">
        <v>2</v>
      </c>
      <c r="L28" s="295">
        <v>19.5</v>
      </c>
      <c r="M28" s="287">
        <f t="shared" si="5"/>
        <v>39</v>
      </c>
      <c r="N28" s="287">
        <v>1</v>
      </c>
      <c r="O28" s="287">
        <v>1.5</v>
      </c>
      <c r="P28" s="287">
        <v>15</v>
      </c>
      <c r="Q28" s="287">
        <v>2</v>
      </c>
      <c r="R28" s="287">
        <v>19.5</v>
      </c>
      <c r="S28" s="287">
        <f t="shared" si="6"/>
        <v>39</v>
      </c>
      <c r="T28" s="287">
        <v>1</v>
      </c>
      <c r="U28" s="287">
        <v>1.5</v>
      </c>
      <c r="V28" s="287">
        <v>15</v>
      </c>
      <c r="W28" s="287">
        <v>2</v>
      </c>
      <c r="X28" s="287">
        <v>19.5</v>
      </c>
      <c r="Y28" s="287">
        <f t="shared" si="7"/>
        <v>39</v>
      </c>
      <c r="Z28" s="287">
        <f t="shared" si="8"/>
        <v>1</v>
      </c>
      <c r="AA28" s="288">
        <f t="shared" si="8"/>
        <v>1.5</v>
      </c>
      <c r="AB28" s="288"/>
      <c r="AC28" s="287">
        <f>(D28*7+J28*2+P28*2+V28*1)/12</f>
        <v>15</v>
      </c>
      <c r="AD28" s="287">
        <f t="shared" si="9"/>
        <v>2</v>
      </c>
      <c r="AE28" s="287"/>
      <c r="AF28" s="287"/>
      <c r="AG28" s="287"/>
      <c r="AH28" s="287"/>
      <c r="AI28" s="287"/>
      <c r="AJ28" s="287"/>
      <c r="AK28" s="289">
        <f t="shared" si="11"/>
        <v>19.5</v>
      </c>
      <c r="AL28" s="289"/>
      <c r="AM28" s="287"/>
      <c r="AN28" s="287"/>
      <c r="AO28" s="287"/>
      <c r="AP28" s="287"/>
      <c r="AQ28" s="289"/>
      <c r="AR28" s="289"/>
      <c r="AS28" s="287"/>
      <c r="AT28" s="287"/>
      <c r="AU28" s="289"/>
      <c r="AV28" s="290">
        <f t="shared" si="2"/>
        <v>39</v>
      </c>
      <c r="AW28" s="288"/>
      <c r="AX28" s="288"/>
      <c r="AY28" s="290"/>
      <c r="AZ28" s="290"/>
      <c r="BA28" s="270">
        <v>19.5</v>
      </c>
      <c r="BB28" s="291"/>
      <c r="BC28" s="291"/>
      <c r="BD28" s="292">
        <f t="shared" si="3"/>
        <v>0</v>
      </c>
      <c r="BE28" s="291"/>
      <c r="BF28" s="291"/>
    </row>
    <row r="29" spans="1:58" ht="15" hidden="1" customHeight="1" x14ac:dyDescent="0.2">
      <c r="A29" s="294" t="s">
        <v>489</v>
      </c>
      <c r="B29" s="287">
        <v>1</v>
      </c>
      <c r="C29" s="287">
        <v>4</v>
      </c>
      <c r="D29" s="295">
        <v>20.41</v>
      </c>
      <c r="E29" s="295">
        <v>3</v>
      </c>
      <c r="F29" s="295">
        <v>26</v>
      </c>
      <c r="G29" s="287">
        <f t="shared" si="4"/>
        <v>54.41</v>
      </c>
      <c r="H29" s="287">
        <v>1</v>
      </c>
      <c r="I29" s="287">
        <v>4</v>
      </c>
      <c r="J29" s="295">
        <v>20.41</v>
      </c>
      <c r="K29" s="295">
        <v>3</v>
      </c>
      <c r="L29" s="295">
        <v>26</v>
      </c>
      <c r="M29" s="287">
        <f t="shared" si="5"/>
        <v>54.41</v>
      </c>
      <c r="N29" s="287">
        <v>1</v>
      </c>
      <c r="O29" s="287">
        <v>4</v>
      </c>
      <c r="P29" s="287">
        <v>20.41</v>
      </c>
      <c r="Q29" s="287">
        <v>3</v>
      </c>
      <c r="R29" s="287">
        <v>26</v>
      </c>
      <c r="S29" s="287">
        <f t="shared" si="6"/>
        <v>54.41</v>
      </c>
      <c r="T29" s="287">
        <v>1</v>
      </c>
      <c r="U29" s="287">
        <v>4</v>
      </c>
      <c r="V29" s="287">
        <v>20.41</v>
      </c>
      <c r="W29" s="287">
        <v>3</v>
      </c>
      <c r="X29" s="287">
        <v>26</v>
      </c>
      <c r="Y29" s="287">
        <f t="shared" si="7"/>
        <v>54.41</v>
      </c>
      <c r="Z29" s="287">
        <f t="shared" si="8"/>
        <v>1</v>
      </c>
      <c r="AA29" s="288">
        <f t="shared" si="8"/>
        <v>4</v>
      </c>
      <c r="AB29" s="288"/>
      <c r="AC29" s="287">
        <f>(D29*7+J29*2+P29*2+V29*1)/12+0.09</f>
        <v>20.5</v>
      </c>
      <c r="AD29" s="287">
        <f t="shared" si="9"/>
        <v>3</v>
      </c>
      <c r="AE29" s="287"/>
      <c r="AF29" s="287"/>
      <c r="AG29" s="287"/>
      <c r="AH29" s="287"/>
      <c r="AI29" s="287"/>
      <c r="AJ29" s="287"/>
      <c r="AK29" s="289">
        <f t="shared" si="11"/>
        <v>26</v>
      </c>
      <c r="AL29" s="289"/>
      <c r="AM29" s="287"/>
      <c r="AN29" s="287"/>
      <c r="AO29" s="287"/>
      <c r="AP29" s="287"/>
      <c r="AQ29" s="289"/>
      <c r="AR29" s="289"/>
      <c r="AS29" s="287"/>
      <c r="AT29" s="287"/>
      <c r="AU29" s="289"/>
      <c r="AV29" s="290">
        <f t="shared" si="2"/>
        <v>54.5</v>
      </c>
      <c r="AW29" s="288"/>
      <c r="AX29" s="288"/>
      <c r="AY29" s="290"/>
      <c r="AZ29" s="290"/>
      <c r="BA29" s="270">
        <v>26</v>
      </c>
      <c r="BB29" s="291"/>
      <c r="BC29" s="291"/>
      <c r="BD29" s="292">
        <f t="shared" si="3"/>
        <v>0</v>
      </c>
      <c r="BE29" s="291"/>
      <c r="BF29" s="291"/>
    </row>
    <row r="30" spans="1:58" ht="15" hidden="1" customHeight="1" x14ac:dyDescent="0.2">
      <c r="A30" s="294" t="s">
        <v>490</v>
      </c>
      <c r="B30" s="287">
        <v>1</v>
      </c>
      <c r="C30" s="287">
        <v>5</v>
      </c>
      <c r="D30" s="295">
        <v>33.590000000000003</v>
      </c>
      <c r="E30" s="295">
        <v>6</v>
      </c>
      <c r="F30" s="295">
        <v>32</v>
      </c>
      <c r="G30" s="287">
        <f t="shared" si="4"/>
        <v>77.59</v>
      </c>
      <c r="H30" s="287">
        <v>1</v>
      </c>
      <c r="I30" s="287">
        <v>5</v>
      </c>
      <c r="J30" s="295">
        <v>33.590000000000003</v>
      </c>
      <c r="K30" s="295">
        <v>6</v>
      </c>
      <c r="L30" s="295">
        <v>32</v>
      </c>
      <c r="M30" s="287">
        <f t="shared" si="5"/>
        <v>77.59</v>
      </c>
      <c r="N30" s="287">
        <v>1</v>
      </c>
      <c r="O30" s="287">
        <v>5</v>
      </c>
      <c r="P30" s="287">
        <v>33.590000000000003</v>
      </c>
      <c r="Q30" s="287">
        <v>6</v>
      </c>
      <c r="R30" s="287">
        <v>32</v>
      </c>
      <c r="S30" s="287">
        <f t="shared" si="6"/>
        <v>77.59</v>
      </c>
      <c r="T30" s="287">
        <v>1</v>
      </c>
      <c r="U30" s="287">
        <v>5</v>
      </c>
      <c r="V30" s="287">
        <v>33.590000000000003</v>
      </c>
      <c r="W30" s="287">
        <v>6</v>
      </c>
      <c r="X30" s="287">
        <v>32</v>
      </c>
      <c r="Y30" s="287">
        <f t="shared" si="7"/>
        <v>77.59</v>
      </c>
      <c r="Z30" s="287">
        <f t="shared" si="8"/>
        <v>1</v>
      </c>
      <c r="AA30" s="288">
        <f t="shared" si="8"/>
        <v>5</v>
      </c>
      <c r="AB30" s="288"/>
      <c r="AC30" s="287">
        <f>(D30*7+J30*2+P30*2+V30*1)/12-0.09</f>
        <v>33.5</v>
      </c>
      <c r="AD30" s="287">
        <f t="shared" si="9"/>
        <v>6</v>
      </c>
      <c r="AE30" s="287"/>
      <c r="AF30" s="287"/>
      <c r="AG30" s="287"/>
      <c r="AH30" s="287"/>
      <c r="AI30" s="287"/>
      <c r="AJ30" s="287"/>
      <c r="AK30" s="289">
        <f t="shared" si="11"/>
        <v>32</v>
      </c>
      <c r="AL30" s="289"/>
      <c r="AM30" s="287"/>
      <c r="AN30" s="287"/>
      <c r="AO30" s="287"/>
      <c r="AP30" s="287"/>
      <c r="AQ30" s="289"/>
      <c r="AR30" s="289"/>
      <c r="AS30" s="287"/>
      <c r="AT30" s="287"/>
      <c r="AU30" s="289"/>
      <c r="AV30" s="290">
        <f t="shared" si="2"/>
        <v>77.5</v>
      </c>
      <c r="AW30" s="288"/>
      <c r="AX30" s="288"/>
      <c r="AY30" s="290"/>
      <c r="AZ30" s="290"/>
      <c r="BA30" s="270">
        <v>32</v>
      </c>
      <c r="BB30" s="291"/>
      <c r="BC30" s="291"/>
      <c r="BD30" s="292">
        <f t="shared" si="3"/>
        <v>0</v>
      </c>
      <c r="BE30" s="291"/>
      <c r="BF30" s="291"/>
    </row>
    <row r="31" spans="1:58" ht="15" hidden="1" customHeight="1" x14ac:dyDescent="0.2">
      <c r="A31" s="294" t="s">
        <v>491</v>
      </c>
      <c r="B31" s="287">
        <v>1</v>
      </c>
      <c r="C31" s="287">
        <v>7.5</v>
      </c>
      <c r="D31" s="295">
        <v>16.899999999999999</v>
      </c>
      <c r="E31" s="295">
        <v>2</v>
      </c>
      <c r="F31" s="295">
        <v>17.5</v>
      </c>
      <c r="G31" s="287">
        <f t="shared" si="4"/>
        <v>44.9</v>
      </c>
      <c r="H31" s="287">
        <v>1</v>
      </c>
      <c r="I31" s="287">
        <v>7.5</v>
      </c>
      <c r="J31" s="295">
        <v>16.899999999999999</v>
      </c>
      <c r="K31" s="295">
        <v>2</v>
      </c>
      <c r="L31" s="295">
        <v>17.5</v>
      </c>
      <c r="M31" s="287">
        <f t="shared" si="5"/>
        <v>44.9</v>
      </c>
      <c r="N31" s="287">
        <v>1</v>
      </c>
      <c r="O31" s="287">
        <v>7.5</v>
      </c>
      <c r="P31" s="287">
        <v>16.899999999999999</v>
      </c>
      <c r="Q31" s="287">
        <v>2</v>
      </c>
      <c r="R31" s="287">
        <v>17.5</v>
      </c>
      <c r="S31" s="287">
        <f t="shared" si="6"/>
        <v>44.9</v>
      </c>
      <c r="T31" s="287">
        <v>1</v>
      </c>
      <c r="U31" s="287">
        <v>7.5</v>
      </c>
      <c r="V31" s="287">
        <v>16.899999999999999</v>
      </c>
      <c r="W31" s="287">
        <v>2</v>
      </c>
      <c r="X31" s="287">
        <v>17.5</v>
      </c>
      <c r="Y31" s="287">
        <f t="shared" si="7"/>
        <v>44.9</v>
      </c>
      <c r="Z31" s="287">
        <f t="shared" si="8"/>
        <v>1</v>
      </c>
      <c r="AA31" s="288">
        <f t="shared" si="8"/>
        <v>7.5</v>
      </c>
      <c r="AB31" s="288"/>
      <c r="AC31" s="287">
        <f>(D31*7+J31*2+P31*2+V31*1)/12+0.1</f>
        <v>17</v>
      </c>
      <c r="AD31" s="287">
        <f t="shared" si="9"/>
        <v>2</v>
      </c>
      <c r="AE31" s="287"/>
      <c r="AF31" s="287"/>
      <c r="AG31" s="287"/>
      <c r="AH31" s="287"/>
      <c r="AI31" s="287"/>
      <c r="AJ31" s="287"/>
      <c r="AK31" s="289">
        <f t="shared" si="11"/>
        <v>17.5</v>
      </c>
      <c r="AL31" s="289"/>
      <c r="AM31" s="287"/>
      <c r="AN31" s="287"/>
      <c r="AO31" s="287"/>
      <c r="AP31" s="287"/>
      <c r="AQ31" s="289"/>
      <c r="AR31" s="289"/>
      <c r="AS31" s="287"/>
      <c r="AT31" s="287"/>
      <c r="AU31" s="289"/>
      <c r="AV31" s="290">
        <f t="shared" si="2"/>
        <v>45</v>
      </c>
      <c r="AW31" s="288"/>
      <c r="AX31" s="288"/>
      <c r="AY31" s="290"/>
      <c r="AZ31" s="290"/>
      <c r="BA31" s="270">
        <v>17.5</v>
      </c>
      <c r="BB31" s="291"/>
      <c r="BC31" s="291"/>
      <c r="BD31" s="292">
        <f t="shared" si="3"/>
        <v>0</v>
      </c>
      <c r="BE31" s="291"/>
      <c r="BF31" s="291"/>
    </row>
    <row r="32" spans="1:58" ht="15" hidden="1" customHeight="1" x14ac:dyDescent="0.2">
      <c r="A32" s="294" t="s">
        <v>492</v>
      </c>
      <c r="B32" s="287">
        <v>1</v>
      </c>
      <c r="C32" s="287">
        <v>1</v>
      </c>
      <c r="D32" s="295">
        <v>23.1</v>
      </c>
      <c r="E32" s="295">
        <v>4</v>
      </c>
      <c r="F32" s="295">
        <v>26.5</v>
      </c>
      <c r="G32" s="287">
        <f t="shared" si="4"/>
        <v>55.6</v>
      </c>
      <c r="H32" s="287">
        <v>1</v>
      </c>
      <c r="I32" s="287">
        <v>1</v>
      </c>
      <c r="J32" s="295">
        <v>23.1</v>
      </c>
      <c r="K32" s="295">
        <v>4</v>
      </c>
      <c r="L32" s="295">
        <v>26.5</v>
      </c>
      <c r="M32" s="287">
        <f t="shared" si="5"/>
        <v>55.6</v>
      </c>
      <c r="N32" s="287">
        <v>1</v>
      </c>
      <c r="O32" s="287">
        <v>1</v>
      </c>
      <c r="P32" s="287">
        <v>23.1</v>
      </c>
      <c r="Q32" s="287">
        <v>4</v>
      </c>
      <c r="R32" s="287">
        <v>26.5</v>
      </c>
      <c r="S32" s="287">
        <f t="shared" si="6"/>
        <v>55.6</v>
      </c>
      <c r="T32" s="287">
        <v>1</v>
      </c>
      <c r="U32" s="287">
        <v>1</v>
      </c>
      <c r="V32" s="287">
        <v>23.1</v>
      </c>
      <c r="W32" s="287">
        <v>4</v>
      </c>
      <c r="X32" s="287">
        <v>26.5</v>
      </c>
      <c r="Y32" s="287">
        <f t="shared" si="7"/>
        <v>55.6</v>
      </c>
      <c r="Z32" s="287">
        <f t="shared" si="8"/>
        <v>1</v>
      </c>
      <c r="AA32" s="288">
        <f t="shared" si="8"/>
        <v>1</v>
      </c>
      <c r="AB32" s="288"/>
      <c r="AC32" s="287">
        <f>(D32*7+J32*2+P32*2+V32*1)/12-0.1</f>
        <v>23.000000000000004</v>
      </c>
      <c r="AD32" s="287">
        <f t="shared" si="9"/>
        <v>4</v>
      </c>
      <c r="AE32" s="287"/>
      <c r="AF32" s="287"/>
      <c r="AG32" s="287"/>
      <c r="AH32" s="287"/>
      <c r="AI32" s="287"/>
      <c r="AJ32" s="287"/>
      <c r="AK32" s="289">
        <f t="shared" si="11"/>
        <v>26.5</v>
      </c>
      <c r="AL32" s="289"/>
      <c r="AM32" s="287"/>
      <c r="AN32" s="287"/>
      <c r="AO32" s="287"/>
      <c r="AP32" s="287"/>
      <c r="AQ32" s="289"/>
      <c r="AR32" s="289"/>
      <c r="AS32" s="287"/>
      <c r="AT32" s="287"/>
      <c r="AU32" s="289"/>
      <c r="AV32" s="290">
        <f t="shared" si="2"/>
        <v>55.5</v>
      </c>
      <c r="AW32" s="288"/>
      <c r="AX32" s="288"/>
      <c r="AY32" s="290"/>
      <c r="AZ32" s="290"/>
      <c r="BA32" s="270">
        <v>26.5</v>
      </c>
      <c r="BB32" s="291"/>
      <c r="BC32" s="291"/>
      <c r="BD32" s="292">
        <f t="shared" si="3"/>
        <v>0</v>
      </c>
      <c r="BE32" s="291"/>
      <c r="BF32" s="291"/>
    </row>
    <row r="33" spans="1:58" ht="15" hidden="1" customHeight="1" x14ac:dyDescent="0.2">
      <c r="A33" s="294" t="s">
        <v>493</v>
      </c>
      <c r="B33" s="287">
        <v>1</v>
      </c>
      <c r="C33" s="287">
        <v>5</v>
      </c>
      <c r="D33" s="295">
        <v>41.3</v>
      </c>
      <c r="E33" s="295">
        <v>4.25</v>
      </c>
      <c r="F33" s="295">
        <v>38.75</v>
      </c>
      <c r="G33" s="287">
        <f t="shared" si="4"/>
        <v>90.3</v>
      </c>
      <c r="H33" s="287">
        <v>1</v>
      </c>
      <c r="I33" s="287">
        <v>5</v>
      </c>
      <c r="J33" s="295">
        <v>41.3</v>
      </c>
      <c r="K33" s="295">
        <v>4.25</v>
      </c>
      <c r="L33" s="295">
        <v>38.75</v>
      </c>
      <c r="M33" s="287">
        <f t="shared" si="5"/>
        <v>90.3</v>
      </c>
      <c r="N33" s="287">
        <v>1</v>
      </c>
      <c r="O33" s="287">
        <v>5</v>
      </c>
      <c r="P33" s="287">
        <v>41.3</v>
      </c>
      <c r="Q33" s="287">
        <v>4.25</v>
      </c>
      <c r="R33" s="287">
        <v>38.75</v>
      </c>
      <c r="S33" s="287">
        <f t="shared" si="6"/>
        <v>90.3</v>
      </c>
      <c r="T33" s="287">
        <v>1</v>
      </c>
      <c r="U33" s="287">
        <v>5</v>
      </c>
      <c r="V33" s="287">
        <v>41.3</v>
      </c>
      <c r="W33" s="287">
        <v>4.25</v>
      </c>
      <c r="X33" s="287">
        <v>38.75</v>
      </c>
      <c r="Y33" s="287">
        <f t="shared" si="7"/>
        <v>90.3</v>
      </c>
      <c r="Z33" s="287">
        <f t="shared" si="8"/>
        <v>1</v>
      </c>
      <c r="AA33" s="288">
        <f t="shared" si="8"/>
        <v>5</v>
      </c>
      <c r="AB33" s="288"/>
      <c r="AC33" s="287">
        <f>(D33*7+J33*2+P33*2+V33*1)/12-0.05</f>
        <v>41.25</v>
      </c>
      <c r="AD33" s="287">
        <f t="shared" si="9"/>
        <v>4.25</v>
      </c>
      <c r="AE33" s="287"/>
      <c r="AF33" s="287"/>
      <c r="AG33" s="287"/>
      <c r="AH33" s="287"/>
      <c r="AI33" s="287"/>
      <c r="AJ33" s="287"/>
      <c r="AK33" s="289">
        <f t="shared" si="11"/>
        <v>38.75</v>
      </c>
      <c r="AL33" s="289"/>
      <c r="AM33" s="287"/>
      <c r="AN33" s="287"/>
      <c r="AO33" s="287"/>
      <c r="AP33" s="287"/>
      <c r="AQ33" s="289"/>
      <c r="AR33" s="289"/>
      <c r="AS33" s="287"/>
      <c r="AT33" s="287"/>
      <c r="AU33" s="289"/>
      <c r="AV33" s="290">
        <f t="shared" si="2"/>
        <v>90.25</v>
      </c>
      <c r="AW33" s="288"/>
      <c r="AX33" s="288"/>
      <c r="AY33" s="290"/>
      <c r="AZ33" s="290"/>
      <c r="BA33" s="270">
        <v>38.75</v>
      </c>
      <c r="BB33" s="291"/>
      <c r="BC33" s="291"/>
      <c r="BD33" s="292">
        <f t="shared" si="3"/>
        <v>0</v>
      </c>
      <c r="BE33" s="291"/>
      <c r="BF33" s="291"/>
    </row>
    <row r="34" spans="1:58" ht="15" hidden="1" customHeight="1" x14ac:dyDescent="0.2">
      <c r="A34" s="294" t="s">
        <v>494</v>
      </c>
      <c r="B34" s="287">
        <v>1</v>
      </c>
      <c r="C34" s="287">
        <v>1.5</v>
      </c>
      <c r="D34" s="295">
        <v>13.5</v>
      </c>
      <c r="E34" s="295">
        <v>2</v>
      </c>
      <c r="F34" s="295">
        <v>16.649999999999999</v>
      </c>
      <c r="G34" s="287">
        <f t="shared" si="4"/>
        <v>34.65</v>
      </c>
      <c r="H34" s="287">
        <v>1</v>
      </c>
      <c r="I34" s="287">
        <v>1.5</v>
      </c>
      <c r="J34" s="295">
        <v>13.5</v>
      </c>
      <c r="K34" s="295">
        <v>2</v>
      </c>
      <c r="L34" s="295">
        <v>16.649999999999999</v>
      </c>
      <c r="M34" s="287">
        <f t="shared" si="5"/>
        <v>34.65</v>
      </c>
      <c r="N34" s="287">
        <v>1</v>
      </c>
      <c r="O34" s="287">
        <v>1.5</v>
      </c>
      <c r="P34" s="287">
        <v>13.5</v>
      </c>
      <c r="Q34" s="287">
        <v>2</v>
      </c>
      <c r="R34" s="287">
        <v>16.649999999999999</v>
      </c>
      <c r="S34" s="287">
        <f t="shared" si="6"/>
        <v>34.65</v>
      </c>
      <c r="T34" s="287">
        <v>1</v>
      </c>
      <c r="U34" s="287">
        <v>1.5</v>
      </c>
      <c r="V34" s="287">
        <v>13.5</v>
      </c>
      <c r="W34" s="287">
        <v>2</v>
      </c>
      <c r="X34" s="287">
        <v>16.649999999999999</v>
      </c>
      <c r="Y34" s="287">
        <f t="shared" si="7"/>
        <v>34.65</v>
      </c>
      <c r="Z34" s="287">
        <f t="shared" si="8"/>
        <v>1</v>
      </c>
      <c r="AA34" s="288">
        <f t="shared" si="8"/>
        <v>1.5</v>
      </c>
      <c r="AB34" s="288"/>
      <c r="AC34" s="287">
        <f>(D34*7+J34*2+P34*2+V34*1)/12</f>
        <v>13.5</v>
      </c>
      <c r="AD34" s="287">
        <f t="shared" si="9"/>
        <v>2</v>
      </c>
      <c r="AE34" s="287"/>
      <c r="AF34" s="287"/>
      <c r="AG34" s="287"/>
      <c r="AH34" s="287"/>
      <c r="AI34" s="287"/>
      <c r="AJ34" s="287"/>
      <c r="AK34" s="289">
        <f>(F34*7+L34*2+R34*2+X34*1)/12+0.1</f>
        <v>16.75</v>
      </c>
      <c r="AL34" s="289"/>
      <c r="AM34" s="287"/>
      <c r="AN34" s="287"/>
      <c r="AO34" s="287"/>
      <c r="AP34" s="287"/>
      <c r="AQ34" s="289"/>
      <c r="AR34" s="289"/>
      <c r="AS34" s="287"/>
      <c r="AT34" s="287"/>
      <c r="AU34" s="289"/>
      <c r="AV34" s="290">
        <f t="shared" si="2"/>
        <v>34.75</v>
      </c>
      <c r="AW34" s="288"/>
      <c r="AX34" s="288"/>
      <c r="AY34" s="290"/>
      <c r="AZ34" s="290"/>
      <c r="BA34" s="270">
        <v>16.75</v>
      </c>
      <c r="BB34" s="291"/>
      <c r="BC34" s="291"/>
      <c r="BD34" s="292">
        <f t="shared" si="3"/>
        <v>0</v>
      </c>
      <c r="BE34" s="291"/>
      <c r="BF34" s="291"/>
    </row>
    <row r="35" spans="1:58" ht="15" hidden="1" customHeight="1" x14ac:dyDescent="0.2">
      <c r="A35" s="294" t="s">
        <v>495</v>
      </c>
      <c r="B35" s="287">
        <v>1</v>
      </c>
      <c r="C35" s="287">
        <v>3.5</v>
      </c>
      <c r="D35" s="295">
        <v>27.6</v>
      </c>
      <c r="E35" s="295">
        <v>5</v>
      </c>
      <c r="F35" s="295">
        <v>30.48</v>
      </c>
      <c r="G35" s="287">
        <f t="shared" si="4"/>
        <v>67.58</v>
      </c>
      <c r="H35" s="287">
        <v>1</v>
      </c>
      <c r="I35" s="287">
        <v>3.5</v>
      </c>
      <c r="J35" s="295">
        <v>27.6</v>
      </c>
      <c r="K35" s="295">
        <v>5</v>
      </c>
      <c r="L35" s="295">
        <v>30.48</v>
      </c>
      <c r="M35" s="287">
        <f t="shared" si="5"/>
        <v>67.58</v>
      </c>
      <c r="N35" s="287">
        <v>1</v>
      </c>
      <c r="O35" s="287">
        <v>3.5</v>
      </c>
      <c r="P35" s="287">
        <v>27.6</v>
      </c>
      <c r="Q35" s="287">
        <v>5</v>
      </c>
      <c r="R35" s="287">
        <v>30.48</v>
      </c>
      <c r="S35" s="287">
        <f t="shared" si="6"/>
        <v>67.58</v>
      </c>
      <c r="T35" s="287">
        <v>1</v>
      </c>
      <c r="U35" s="287">
        <v>3.5</v>
      </c>
      <c r="V35" s="287">
        <v>27.6</v>
      </c>
      <c r="W35" s="287">
        <v>5</v>
      </c>
      <c r="X35" s="287">
        <v>30.48</v>
      </c>
      <c r="Y35" s="287">
        <f t="shared" si="7"/>
        <v>67.58</v>
      </c>
      <c r="Z35" s="287">
        <f t="shared" si="8"/>
        <v>1</v>
      </c>
      <c r="AA35" s="288">
        <f t="shared" si="8"/>
        <v>3.5</v>
      </c>
      <c r="AB35" s="288"/>
      <c r="AC35" s="287">
        <f>(D35*7+J35*2+P35*2+V35*1)/12-0.1</f>
        <v>27.500000000000004</v>
      </c>
      <c r="AD35" s="287">
        <f t="shared" si="9"/>
        <v>5</v>
      </c>
      <c r="AE35" s="287"/>
      <c r="AF35" s="287"/>
      <c r="AG35" s="287"/>
      <c r="AH35" s="287"/>
      <c r="AI35" s="287"/>
      <c r="AJ35" s="287"/>
      <c r="AK35" s="289">
        <f>(F35*7+L35*2+R35*2+X35*1)/12+0.02</f>
        <v>30.5</v>
      </c>
      <c r="AL35" s="289"/>
      <c r="AM35" s="287"/>
      <c r="AN35" s="287"/>
      <c r="AO35" s="287"/>
      <c r="AP35" s="287"/>
      <c r="AQ35" s="289"/>
      <c r="AR35" s="289"/>
      <c r="AS35" s="287"/>
      <c r="AT35" s="287"/>
      <c r="AU35" s="289"/>
      <c r="AV35" s="290">
        <f t="shared" si="2"/>
        <v>67.5</v>
      </c>
      <c r="AW35" s="288"/>
      <c r="AX35" s="288"/>
      <c r="AY35" s="290"/>
      <c r="AZ35" s="290"/>
      <c r="BA35" s="270">
        <v>30.5</v>
      </c>
      <c r="BB35" s="291"/>
      <c r="BC35" s="291"/>
      <c r="BD35" s="292">
        <f t="shared" si="3"/>
        <v>0</v>
      </c>
      <c r="BE35" s="291"/>
      <c r="BF35" s="291"/>
    </row>
    <row r="36" spans="1:58" ht="15" hidden="1" customHeight="1" x14ac:dyDescent="0.2">
      <c r="A36" s="294" t="s">
        <v>496</v>
      </c>
      <c r="B36" s="287">
        <v>1</v>
      </c>
      <c r="C36" s="287">
        <v>2.5</v>
      </c>
      <c r="D36" s="295">
        <v>39.11</v>
      </c>
      <c r="E36" s="295">
        <v>5.25</v>
      </c>
      <c r="F36" s="295">
        <v>37.5</v>
      </c>
      <c r="G36" s="287">
        <f t="shared" si="4"/>
        <v>85.36</v>
      </c>
      <c r="H36" s="287">
        <v>1</v>
      </c>
      <c r="I36" s="287">
        <v>2.5</v>
      </c>
      <c r="J36" s="295">
        <v>39.11</v>
      </c>
      <c r="K36" s="295">
        <v>5.25</v>
      </c>
      <c r="L36" s="295">
        <v>37.5</v>
      </c>
      <c r="M36" s="287">
        <f t="shared" si="5"/>
        <v>85.36</v>
      </c>
      <c r="N36" s="287">
        <v>1</v>
      </c>
      <c r="O36" s="287">
        <v>2.5</v>
      </c>
      <c r="P36" s="287">
        <v>39.11</v>
      </c>
      <c r="Q36" s="287">
        <v>5.25</v>
      </c>
      <c r="R36" s="287">
        <v>37.5</v>
      </c>
      <c r="S36" s="287">
        <f t="shared" si="6"/>
        <v>85.36</v>
      </c>
      <c r="T36" s="287">
        <v>1</v>
      </c>
      <c r="U36" s="287">
        <v>2.5</v>
      </c>
      <c r="V36" s="287">
        <v>39.11</v>
      </c>
      <c r="W36" s="287">
        <v>5.25</v>
      </c>
      <c r="X36" s="287">
        <v>37.5</v>
      </c>
      <c r="Y36" s="287">
        <f t="shared" si="7"/>
        <v>85.36</v>
      </c>
      <c r="Z36" s="287">
        <f t="shared" si="8"/>
        <v>1</v>
      </c>
      <c r="AA36" s="288">
        <f t="shared" si="8"/>
        <v>2.5</v>
      </c>
      <c r="AB36" s="288"/>
      <c r="AC36" s="287">
        <f>(D36*7+J36*2+P36*2+V36*1)/12-0.11</f>
        <v>39.000000000000007</v>
      </c>
      <c r="AD36" s="287">
        <f t="shared" si="9"/>
        <v>5.25</v>
      </c>
      <c r="AE36" s="287"/>
      <c r="AF36" s="287"/>
      <c r="AG36" s="287"/>
      <c r="AH36" s="287"/>
      <c r="AI36" s="287"/>
      <c r="AJ36" s="287"/>
      <c r="AK36" s="289">
        <f t="shared" ref="AK36:AK46" si="12">(F36*7+L36*2+R36*2+X36*1)/12</f>
        <v>37.5</v>
      </c>
      <c r="AL36" s="289"/>
      <c r="AM36" s="287"/>
      <c r="AN36" s="287"/>
      <c r="AO36" s="287"/>
      <c r="AP36" s="287"/>
      <c r="AQ36" s="289"/>
      <c r="AR36" s="289"/>
      <c r="AS36" s="287"/>
      <c r="AT36" s="287"/>
      <c r="AU36" s="289"/>
      <c r="AV36" s="290">
        <f t="shared" si="2"/>
        <v>85.25</v>
      </c>
      <c r="AW36" s="288"/>
      <c r="AX36" s="288"/>
      <c r="AY36" s="290"/>
      <c r="AZ36" s="290"/>
      <c r="BA36" s="270">
        <v>37.5</v>
      </c>
      <c r="BB36" s="291"/>
      <c r="BC36" s="291"/>
      <c r="BD36" s="292">
        <f t="shared" si="3"/>
        <v>0</v>
      </c>
      <c r="BE36" s="291"/>
      <c r="BF36" s="291"/>
    </row>
    <row r="37" spans="1:58" ht="15" hidden="1" customHeight="1" x14ac:dyDescent="0.2">
      <c r="A37" s="294" t="s">
        <v>497</v>
      </c>
      <c r="B37" s="287">
        <v>1</v>
      </c>
      <c r="C37" s="287">
        <v>2.5</v>
      </c>
      <c r="D37" s="295">
        <v>36.799999999999997</v>
      </c>
      <c r="E37" s="295">
        <v>5.25</v>
      </c>
      <c r="F37" s="295">
        <v>36.25</v>
      </c>
      <c r="G37" s="287">
        <f t="shared" si="4"/>
        <v>81.8</v>
      </c>
      <c r="H37" s="287">
        <v>1</v>
      </c>
      <c r="I37" s="287">
        <v>2.5</v>
      </c>
      <c r="J37" s="295">
        <v>36.799999999999997</v>
      </c>
      <c r="K37" s="295">
        <v>5.25</v>
      </c>
      <c r="L37" s="295">
        <v>36.25</v>
      </c>
      <c r="M37" s="287">
        <f t="shared" si="5"/>
        <v>81.8</v>
      </c>
      <c r="N37" s="287">
        <v>1</v>
      </c>
      <c r="O37" s="287">
        <v>2.5</v>
      </c>
      <c r="P37" s="287">
        <v>36.799999999999997</v>
      </c>
      <c r="Q37" s="287">
        <v>5.25</v>
      </c>
      <c r="R37" s="287">
        <v>36.25</v>
      </c>
      <c r="S37" s="287">
        <f t="shared" si="6"/>
        <v>81.8</v>
      </c>
      <c r="T37" s="287">
        <v>1</v>
      </c>
      <c r="U37" s="287">
        <v>2.5</v>
      </c>
      <c r="V37" s="287">
        <v>36.799999999999997</v>
      </c>
      <c r="W37" s="287">
        <v>5.25</v>
      </c>
      <c r="X37" s="287">
        <v>36.25</v>
      </c>
      <c r="Y37" s="287">
        <f t="shared" si="7"/>
        <v>81.8</v>
      </c>
      <c r="Z37" s="287">
        <f t="shared" si="8"/>
        <v>1</v>
      </c>
      <c r="AA37" s="288">
        <f t="shared" si="8"/>
        <v>2.5</v>
      </c>
      <c r="AB37" s="288"/>
      <c r="AC37" s="287">
        <f>(D37*7+J37*2+P37*2+V37*1)/12-0.05</f>
        <v>36.75</v>
      </c>
      <c r="AD37" s="287">
        <f t="shared" si="9"/>
        <v>5.25</v>
      </c>
      <c r="AE37" s="287"/>
      <c r="AF37" s="287"/>
      <c r="AG37" s="287"/>
      <c r="AH37" s="287"/>
      <c r="AI37" s="287"/>
      <c r="AJ37" s="287"/>
      <c r="AK37" s="289">
        <f t="shared" si="12"/>
        <v>36.25</v>
      </c>
      <c r="AL37" s="289"/>
      <c r="AM37" s="287"/>
      <c r="AN37" s="287"/>
      <c r="AO37" s="287"/>
      <c r="AP37" s="287"/>
      <c r="AQ37" s="289"/>
      <c r="AR37" s="289"/>
      <c r="AS37" s="287"/>
      <c r="AT37" s="287"/>
      <c r="AU37" s="289"/>
      <c r="AV37" s="290">
        <f t="shared" si="2"/>
        <v>81.75</v>
      </c>
      <c r="AW37" s="288"/>
      <c r="AX37" s="288"/>
      <c r="AY37" s="290"/>
      <c r="AZ37" s="290"/>
      <c r="BA37" s="270">
        <v>36.25</v>
      </c>
      <c r="BB37" s="291"/>
      <c r="BC37" s="291"/>
      <c r="BD37" s="292">
        <f t="shared" si="3"/>
        <v>0</v>
      </c>
      <c r="BE37" s="291"/>
      <c r="BF37" s="291"/>
    </row>
    <row r="38" spans="1:58" ht="15" hidden="1" customHeight="1" x14ac:dyDescent="0.2">
      <c r="A38" s="294" t="s">
        <v>498</v>
      </c>
      <c r="B38" s="287">
        <v>1</v>
      </c>
      <c r="C38" s="287">
        <v>2</v>
      </c>
      <c r="D38" s="295">
        <v>27</v>
      </c>
      <c r="E38" s="295">
        <v>4.25</v>
      </c>
      <c r="F38" s="295">
        <v>30.75</v>
      </c>
      <c r="G38" s="287">
        <f t="shared" si="4"/>
        <v>65</v>
      </c>
      <c r="H38" s="287">
        <v>1</v>
      </c>
      <c r="I38" s="287">
        <v>2</v>
      </c>
      <c r="J38" s="295">
        <v>27</v>
      </c>
      <c r="K38" s="295">
        <v>4.25</v>
      </c>
      <c r="L38" s="295">
        <v>30.75</v>
      </c>
      <c r="M38" s="287">
        <f t="shared" si="5"/>
        <v>65</v>
      </c>
      <c r="N38" s="287">
        <v>1</v>
      </c>
      <c r="O38" s="287">
        <v>2</v>
      </c>
      <c r="P38" s="287">
        <v>27</v>
      </c>
      <c r="Q38" s="287">
        <v>4.25</v>
      </c>
      <c r="R38" s="287">
        <v>30.75</v>
      </c>
      <c r="S38" s="287">
        <f t="shared" si="6"/>
        <v>65</v>
      </c>
      <c r="T38" s="287">
        <v>1</v>
      </c>
      <c r="U38" s="287">
        <v>2</v>
      </c>
      <c r="V38" s="287">
        <v>27</v>
      </c>
      <c r="W38" s="287">
        <v>4.25</v>
      </c>
      <c r="X38" s="287">
        <v>30.75</v>
      </c>
      <c r="Y38" s="287">
        <f t="shared" si="7"/>
        <v>65</v>
      </c>
      <c r="Z38" s="287">
        <f t="shared" si="8"/>
        <v>1</v>
      </c>
      <c r="AA38" s="288">
        <f t="shared" si="8"/>
        <v>2</v>
      </c>
      <c r="AB38" s="288"/>
      <c r="AC38" s="287">
        <f>(D38*7+J38*2+P38*2+V38*1)/12</f>
        <v>27</v>
      </c>
      <c r="AD38" s="287">
        <f t="shared" si="9"/>
        <v>4.25</v>
      </c>
      <c r="AE38" s="287"/>
      <c r="AF38" s="287"/>
      <c r="AG38" s="287"/>
      <c r="AH38" s="287"/>
      <c r="AI38" s="287"/>
      <c r="AJ38" s="287"/>
      <c r="AK38" s="289">
        <f t="shared" si="12"/>
        <v>30.75</v>
      </c>
      <c r="AL38" s="289"/>
      <c r="AM38" s="287"/>
      <c r="AN38" s="287"/>
      <c r="AO38" s="287"/>
      <c r="AP38" s="287"/>
      <c r="AQ38" s="289"/>
      <c r="AR38" s="289"/>
      <c r="AS38" s="287"/>
      <c r="AT38" s="287"/>
      <c r="AU38" s="289"/>
      <c r="AV38" s="290">
        <f t="shared" si="2"/>
        <v>65</v>
      </c>
      <c r="AW38" s="288"/>
      <c r="AX38" s="288"/>
      <c r="AY38" s="290"/>
      <c r="AZ38" s="290"/>
      <c r="BA38" s="270">
        <v>30.75</v>
      </c>
      <c r="BB38" s="291"/>
      <c r="BC38" s="291"/>
      <c r="BD38" s="292">
        <f t="shared" si="3"/>
        <v>0</v>
      </c>
      <c r="BE38" s="291"/>
      <c r="BF38" s="291"/>
    </row>
    <row r="39" spans="1:58" ht="15" hidden="1" customHeight="1" x14ac:dyDescent="0.2">
      <c r="A39" s="294" t="s">
        <v>499</v>
      </c>
      <c r="B39" s="287">
        <v>1</v>
      </c>
      <c r="C39" s="287">
        <v>1</v>
      </c>
      <c r="D39" s="295">
        <v>18.48</v>
      </c>
      <c r="E39" s="295">
        <v>2.5</v>
      </c>
      <c r="F39" s="295">
        <v>21.5</v>
      </c>
      <c r="G39" s="287">
        <f t="shared" si="4"/>
        <v>44.480000000000004</v>
      </c>
      <c r="H39" s="287">
        <v>1</v>
      </c>
      <c r="I39" s="287">
        <v>1</v>
      </c>
      <c r="J39" s="295">
        <v>18.48</v>
      </c>
      <c r="K39" s="295">
        <v>2.5</v>
      </c>
      <c r="L39" s="295">
        <v>21.5</v>
      </c>
      <c r="M39" s="287">
        <f t="shared" si="5"/>
        <v>44.480000000000004</v>
      </c>
      <c r="N39" s="287">
        <v>1</v>
      </c>
      <c r="O39" s="287">
        <v>1</v>
      </c>
      <c r="P39" s="287">
        <v>18.48</v>
      </c>
      <c r="Q39" s="287">
        <v>2.5</v>
      </c>
      <c r="R39" s="287">
        <v>21.5</v>
      </c>
      <c r="S39" s="287">
        <f t="shared" si="6"/>
        <v>44.480000000000004</v>
      </c>
      <c r="T39" s="287">
        <v>1</v>
      </c>
      <c r="U39" s="287">
        <v>1</v>
      </c>
      <c r="V39" s="287">
        <v>18.48</v>
      </c>
      <c r="W39" s="287">
        <v>2.5</v>
      </c>
      <c r="X39" s="287">
        <v>21.5</v>
      </c>
      <c r="Y39" s="287">
        <f t="shared" si="7"/>
        <v>44.480000000000004</v>
      </c>
      <c r="Z39" s="287">
        <f t="shared" si="8"/>
        <v>1</v>
      </c>
      <c r="AA39" s="288">
        <f t="shared" si="8"/>
        <v>1</v>
      </c>
      <c r="AB39" s="288"/>
      <c r="AC39" s="287">
        <f>(D39*7+J39*2+P39*2+V39*1)/12+0.02</f>
        <v>18.5</v>
      </c>
      <c r="AD39" s="287">
        <f t="shared" si="9"/>
        <v>2.5</v>
      </c>
      <c r="AE39" s="287"/>
      <c r="AF39" s="287"/>
      <c r="AG39" s="287"/>
      <c r="AH39" s="287"/>
      <c r="AI39" s="287"/>
      <c r="AJ39" s="287"/>
      <c r="AK39" s="289">
        <f t="shared" si="12"/>
        <v>21.5</v>
      </c>
      <c r="AL39" s="289"/>
      <c r="AM39" s="287"/>
      <c r="AN39" s="287"/>
      <c r="AO39" s="287"/>
      <c r="AP39" s="287"/>
      <c r="AQ39" s="289"/>
      <c r="AR39" s="289"/>
      <c r="AS39" s="287"/>
      <c r="AT39" s="287"/>
      <c r="AU39" s="289"/>
      <c r="AV39" s="290">
        <f t="shared" si="2"/>
        <v>44.5</v>
      </c>
      <c r="AW39" s="288"/>
      <c r="AX39" s="288"/>
      <c r="AY39" s="290"/>
      <c r="AZ39" s="290"/>
      <c r="BA39" s="270">
        <v>21.5</v>
      </c>
      <c r="BB39" s="291"/>
      <c r="BC39" s="291"/>
      <c r="BD39" s="292">
        <f t="shared" si="3"/>
        <v>0</v>
      </c>
      <c r="BE39" s="291"/>
      <c r="BF39" s="291"/>
    </row>
    <row r="40" spans="1:58" ht="15" hidden="1" customHeight="1" x14ac:dyDescent="0.2">
      <c r="A40" s="294" t="s">
        <v>500</v>
      </c>
      <c r="B40" s="287">
        <v>1</v>
      </c>
      <c r="C40" s="287">
        <v>1</v>
      </c>
      <c r="D40" s="295">
        <v>22.9</v>
      </c>
      <c r="E40" s="295">
        <v>4</v>
      </c>
      <c r="F40" s="295">
        <v>26.25</v>
      </c>
      <c r="G40" s="287">
        <f t="shared" si="4"/>
        <v>55.15</v>
      </c>
      <c r="H40" s="287">
        <v>1</v>
      </c>
      <c r="I40" s="287">
        <v>1</v>
      </c>
      <c r="J40" s="295">
        <v>22.9</v>
      </c>
      <c r="K40" s="295">
        <v>4</v>
      </c>
      <c r="L40" s="295">
        <v>26.25</v>
      </c>
      <c r="M40" s="287">
        <f t="shared" si="5"/>
        <v>55.15</v>
      </c>
      <c r="N40" s="287">
        <v>1</v>
      </c>
      <c r="O40" s="287">
        <v>1</v>
      </c>
      <c r="P40" s="287">
        <v>22.9</v>
      </c>
      <c r="Q40" s="287">
        <v>4</v>
      </c>
      <c r="R40" s="287">
        <v>26.25</v>
      </c>
      <c r="S40" s="287">
        <f t="shared" si="6"/>
        <v>55.15</v>
      </c>
      <c r="T40" s="287">
        <v>1</v>
      </c>
      <c r="U40" s="287">
        <v>1</v>
      </c>
      <c r="V40" s="287">
        <v>22.9</v>
      </c>
      <c r="W40" s="287">
        <v>4</v>
      </c>
      <c r="X40" s="287">
        <v>26.25</v>
      </c>
      <c r="Y40" s="287">
        <f t="shared" si="7"/>
        <v>55.15</v>
      </c>
      <c r="Z40" s="287">
        <f t="shared" si="8"/>
        <v>1</v>
      </c>
      <c r="AA40" s="288">
        <f t="shared" si="8"/>
        <v>1</v>
      </c>
      <c r="AB40" s="288"/>
      <c r="AC40" s="287">
        <f>(D40*7+J40*2+P40*2+V40*1)/12+0.1</f>
        <v>22.999999999999996</v>
      </c>
      <c r="AD40" s="287">
        <f t="shared" si="9"/>
        <v>4</v>
      </c>
      <c r="AE40" s="287"/>
      <c r="AF40" s="287"/>
      <c r="AG40" s="287"/>
      <c r="AH40" s="287"/>
      <c r="AI40" s="287"/>
      <c r="AJ40" s="287"/>
      <c r="AK40" s="289">
        <f t="shared" si="12"/>
        <v>26.25</v>
      </c>
      <c r="AL40" s="289"/>
      <c r="AM40" s="287"/>
      <c r="AN40" s="287"/>
      <c r="AO40" s="287"/>
      <c r="AP40" s="287"/>
      <c r="AQ40" s="289"/>
      <c r="AR40" s="289"/>
      <c r="AS40" s="287"/>
      <c r="AT40" s="287"/>
      <c r="AU40" s="289"/>
      <c r="AV40" s="290">
        <f t="shared" si="2"/>
        <v>55.25</v>
      </c>
      <c r="AW40" s="288"/>
      <c r="AX40" s="288"/>
      <c r="AY40" s="290"/>
      <c r="AZ40" s="290"/>
      <c r="BA40" s="270">
        <v>26.25</v>
      </c>
      <c r="BB40" s="291"/>
      <c r="BC40" s="291"/>
      <c r="BD40" s="292">
        <f t="shared" si="3"/>
        <v>0</v>
      </c>
      <c r="BE40" s="291"/>
      <c r="BF40" s="291"/>
    </row>
    <row r="41" spans="1:58" ht="15" hidden="1" customHeight="1" x14ac:dyDescent="0.2">
      <c r="A41" s="294" t="s">
        <v>501</v>
      </c>
      <c r="B41" s="287">
        <v>1</v>
      </c>
      <c r="C41" s="287">
        <v>7.5</v>
      </c>
      <c r="D41" s="295">
        <v>44.9</v>
      </c>
      <c r="E41" s="295">
        <v>5.5</v>
      </c>
      <c r="F41" s="295">
        <v>39.75</v>
      </c>
      <c r="G41" s="287">
        <f t="shared" si="4"/>
        <v>98.65</v>
      </c>
      <c r="H41" s="287">
        <v>1</v>
      </c>
      <c r="I41" s="287">
        <v>7.5</v>
      </c>
      <c r="J41" s="295">
        <v>44.9</v>
      </c>
      <c r="K41" s="295">
        <v>5.5</v>
      </c>
      <c r="L41" s="295">
        <v>39.75</v>
      </c>
      <c r="M41" s="287">
        <f t="shared" si="5"/>
        <v>98.65</v>
      </c>
      <c r="N41" s="287">
        <v>1</v>
      </c>
      <c r="O41" s="287">
        <v>7.5</v>
      </c>
      <c r="P41" s="287">
        <v>44.9</v>
      </c>
      <c r="Q41" s="287">
        <v>5.5</v>
      </c>
      <c r="R41" s="287">
        <v>39.75</v>
      </c>
      <c r="S41" s="287">
        <f t="shared" si="6"/>
        <v>98.65</v>
      </c>
      <c r="T41" s="287">
        <v>1</v>
      </c>
      <c r="U41" s="287">
        <v>7.5</v>
      </c>
      <c r="V41" s="287">
        <v>44.9</v>
      </c>
      <c r="W41" s="287">
        <v>5.5</v>
      </c>
      <c r="X41" s="287">
        <v>39.75</v>
      </c>
      <c r="Y41" s="287">
        <f t="shared" si="7"/>
        <v>98.65</v>
      </c>
      <c r="Z41" s="287">
        <f t="shared" si="8"/>
        <v>1</v>
      </c>
      <c r="AA41" s="288">
        <f t="shared" si="8"/>
        <v>7.5</v>
      </c>
      <c r="AB41" s="288"/>
      <c r="AC41" s="287">
        <f>(D41*7+J41*2+P41*2+V41*1)/12+0.1</f>
        <v>45.000000000000007</v>
      </c>
      <c r="AD41" s="287">
        <f t="shared" si="9"/>
        <v>5.5</v>
      </c>
      <c r="AE41" s="287"/>
      <c r="AF41" s="287"/>
      <c r="AG41" s="287"/>
      <c r="AH41" s="287"/>
      <c r="AI41" s="287"/>
      <c r="AJ41" s="287"/>
      <c r="AK41" s="289">
        <f t="shared" si="12"/>
        <v>39.75</v>
      </c>
      <c r="AL41" s="289"/>
      <c r="AM41" s="287"/>
      <c r="AN41" s="287"/>
      <c r="AO41" s="287"/>
      <c r="AP41" s="287"/>
      <c r="AQ41" s="289"/>
      <c r="AR41" s="289"/>
      <c r="AS41" s="287"/>
      <c r="AT41" s="287"/>
      <c r="AU41" s="289"/>
      <c r="AV41" s="290">
        <f t="shared" si="2"/>
        <v>98.75</v>
      </c>
      <c r="AW41" s="288"/>
      <c r="AX41" s="288"/>
      <c r="AY41" s="290"/>
      <c r="AZ41" s="290"/>
      <c r="BA41" s="270">
        <v>39.75</v>
      </c>
      <c r="BB41" s="291"/>
      <c r="BC41" s="291"/>
      <c r="BD41" s="292">
        <f t="shared" si="3"/>
        <v>0</v>
      </c>
      <c r="BE41" s="291"/>
      <c r="BF41" s="291"/>
    </row>
    <row r="42" spans="1:58" ht="15" hidden="1" customHeight="1" x14ac:dyDescent="0.2">
      <c r="A42" s="294" t="s">
        <v>502</v>
      </c>
      <c r="B42" s="287">
        <v>1</v>
      </c>
      <c r="C42" s="287">
        <v>1</v>
      </c>
      <c r="D42" s="295">
        <v>18.89</v>
      </c>
      <c r="E42" s="295">
        <v>2.5</v>
      </c>
      <c r="F42" s="295">
        <v>22.25</v>
      </c>
      <c r="G42" s="287">
        <f t="shared" si="4"/>
        <v>45.64</v>
      </c>
      <c r="H42" s="287">
        <v>1</v>
      </c>
      <c r="I42" s="287">
        <v>1</v>
      </c>
      <c r="J42" s="295">
        <v>18.89</v>
      </c>
      <c r="K42" s="295">
        <v>2.5</v>
      </c>
      <c r="L42" s="295">
        <v>22.25</v>
      </c>
      <c r="M42" s="287">
        <f t="shared" si="5"/>
        <v>45.64</v>
      </c>
      <c r="N42" s="287">
        <v>1</v>
      </c>
      <c r="O42" s="287">
        <v>1</v>
      </c>
      <c r="P42" s="287">
        <v>18.89</v>
      </c>
      <c r="Q42" s="287">
        <v>2.5</v>
      </c>
      <c r="R42" s="287">
        <v>22.25</v>
      </c>
      <c r="S42" s="287">
        <f t="shared" si="6"/>
        <v>45.64</v>
      </c>
      <c r="T42" s="287">
        <v>1</v>
      </c>
      <c r="U42" s="287">
        <v>1</v>
      </c>
      <c r="V42" s="287">
        <v>18.89</v>
      </c>
      <c r="W42" s="287">
        <v>2.5</v>
      </c>
      <c r="X42" s="287">
        <v>22.25</v>
      </c>
      <c r="Y42" s="287">
        <f t="shared" si="7"/>
        <v>45.64</v>
      </c>
      <c r="Z42" s="287">
        <f t="shared" si="8"/>
        <v>1</v>
      </c>
      <c r="AA42" s="288">
        <f t="shared" si="8"/>
        <v>1</v>
      </c>
      <c r="AB42" s="288"/>
      <c r="AC42" s="287">
        <f>(D42*7+J42*2+P42*2+V42*1)/12+0.11</f>
        <v>19</v>
      </c>
      <c r="AD42" s="287">
        <f t="shared" si="9"/>
        <v>2.5</v>
      </c>
      <c r="AE42" s="287"/>
      <c r="AF42" s="287"/>
      <c r="AG42" s="287"/>
      <c r="AH42" s="287"/>
      <c r="AI42" s="287"/>
      <c r="AJ42" s="287"/>
      <c r="AK42" s="289">
        <f t="shared" si="12"/>
        <v>22.25</v>
      </c>
      <c r="AL42" s="289"/>
      <c r="AM42" s="287"/>
      <c r="AN42" s="287"/>
      <c r="AO42" s="287"/>
      <c r="AP42" s="287"/>
      <c r="AQ42" s="289"/>
      <c r="AR42" s="289"/>
      <c r="AS42" s="287"/>
      <c r="AT42" s="287"/>
      <c r="AU42" s="289"/>
      <c r="AV42" s="290">
        <f t="shared" si="2"/>
        <v>45.75</v>
      </c>
      <c r="AW42" s="288"/>
      <c r="AX42" s="288"/>
      <c r="AY42" s="290"/>
      <c r="AZ42" s="290"/>
      <c r="BA42" s="270">
        <v>22.25</v>
      </c>
      <c r="BB42" s="291"/>
      <c r="BC42" s="291"/>
      <c r="BD42" s="292">
        <f t="shared" si="3"/>
        <v>0</v>
      </c>
      <c r="BE42" s="291"/>
      <c r="BF42" s="291"/>
    </row>
    <row r="43" spans="1:58" ht="15" hidden="1" customHeight="1" x14ac:dyDescent="0.2">
      <c r="A43" s="294" t="s">
        <v>503</v>
      </c>
      <c r="B43" s="287">
        <v>1</v>
      </c>
      <c r="C43" s="287">
        <v>1</v>
      </c>
      <c r="D43" s="295">
        <v>13.5</v>
      </c>
      <c r="E43" s="295">
        <v>2</v>
      </c>
      <c r="F43" s="295">
        <v>16.25</v>
      </c>
      <c r="G43" s="287">
        <f t="shared" si="4"/>
        <v>33.75</v>
      </c>
      <c r="H43" s="287">
        <v>1</v>
      </c>
      <c r="I43" s="287">
        <v>1</v>
      </c>
      <c r="J43" s="295">
        <v>13.5</v>
      </c>
      <c r="K43" s="295">
        <v>2</v>
      </c>
      <c r="L43" s="295">
        <v>16.25</v>
      </c>
      <c r="M43" s="287">
        <f t="shared" si="5"/>
        <v>33.75</v>
      </c>
      <c r="N43" s="287">
        <v>1</v>
      </c>
      <c r="O43" s="287">
        <v>1</v>
      </c>
      <c r="P43" s="287">
        <v>13.5</v>
      </c>
      <c r="Q43" s="287">
        <v>2</v>
      </c>
      <c r="R43" s="287">
        <v>16.25</v>
      </c>
      <c r="S43" s="287">
        <f t="shared" si="6"/>
        <v>33.75</v>
      </c>
      <c r="T43" s="287">
        <v>1</v>
      </c>
      <c r="U43" s="287">
        <v>1</v>
      </c>
      <c r="V43" s="287">
        <v>13.5</v>
      </c>
      <c r="W43" s="287">
        <v>2</v>
      </c>
      <c r="X43" s="287">
        <v>16.25</v>
      </c>
      <c r="Y43" s="287">
        <f t="shared" si="7"/>
        <v>33.75</v>
      </c>
      <c r="Z43" s="287">
        <f t="shared" si="8"/>
        <v>1</v>
      </c>
      <c r="AA43" s="288">
        <f t="shared" si="8"/>
        <v>1</v>
      </c>
      <c r="AB43" s="288"/>
      <c r="AC43" s="287">
        <f>(D43*7+J43*2+P43*2+V43*1)/12</f>
        <v>13.5</v>
      </c>
      <c r="AD43" s="287">
        <f t="shared" si="9"/>
        <v>2</v>
      </c>
      <c r="AE43" s="287"/>
      <c r="AF43" s="287"/>
      <c r="AG43" s="287"/>
      <c r="AH43" s="287"/>
      <c r="AI43" s="287"/>
      <c r="AJ43" s="287"/>
      <c r="AK43" s="289">
        <f t="shared" si="12"/>
        <v>16.25</v>
      </c>
      <c r="AL43" s="289"/>
      <c r="AM43" s="287"/>
      <c r="AN43" s="287"/>
      <c r="AO43" s="287"/>
      <c r="AP43" s="287"/>
      <c r="AQ43" s="289"/>
      <c r="AR43" s="289"/>
      <c r="AS43" s="287"/>
      <c r="AT43" s="287"/>
      <c r="AU43" s="289"/>
      <c r="AV43" s="290">
        <f t="shared" si="2"/>
        <v>33.75</v>
      </c>
      <c r="AW43" s="288"/>
      <c r="AX43" s="288"/>
      <c r="AY43" s="290"/>
      <c r="AZ43" s="290"/>
      <c r="BA43" s="270">
        <v>16.25</v>
      </c>
      <c r="BB43" s="291"/>
      <c r="BC43" s="291"/>
      <c r="BD43" s="292">
        <f t="shared" si="3"/>
        <v>0</v>
      </c>
      <c r="BE43" s="291"/>
      <c r="BF43" s="291"/>
    </row>
    <row r="44" spans="1:58" ht="15" hidden="1" customHeight="1" x14ac:dyDescent="0.2">
      <c r="A44" s="294" t="s">
        <v>504</v>
      </c>
      <c r="B44" s="287">
        <v>1</v>
      </c>
      <c r="C44" s="287">
        <v>1</v>
      </c>
      <c r="D44" s="295">
        <v>18.48</v>
      </c>
      <c r="E44" s="295">
        <v>2.5</v>
      </c>
      <c r="F44" s="295">
        <v>22</v>
      </c>
      <c r="G44" s="287">
        <f t="shared" si="4"/>
        <v>44.980000000000004</v>
      </c>
      <c r="H44" s="287">
        <v>1</v>
      </c>
      <c r="I44" s="287">
        <v>1</v>
      </c>
      <c r="J44" s="295">
        <v>18.48</v>
      </c>
      <c r="K44" s="295">
        <v>2.5</v>
      </c>
      <c r="L44" s="295">
        <v>22</v>
      </c>
      <c r="M44" s="287">
        <f t="shared" si="5"/>
        <v>44.980000000000004</v>
      </c>
      <c r="N44" s="287">
        <v>1</v>
      </c>
      <c r="O44" s="287">
        <v>1</v>
      </c>
      <c r="P44" s="287">
        <v>18.48</v>
      </c>
      <c r="Q44" s="287">
        <v>2.5</v>
      </c>
      <c r="R44" s="287">
        <v>22</v>
      </c>
      <c r="S44" s="287">
        <f t="shared" si="6"/>
        <v>44.980000000000004</v>
      </c>
      <c r="T44" s="287">
        <v>1</v>
      </c>
      <c r="U44" s="287">
        <v>1</v>
      </c>
      <c r="V44" s="287">
        <v>18.48</v>
      </c>
      <c r="W44" s="287">
        <v>2.5</v>
      </c>
      <c r="X44" s="287">
        <v>22</v>
      </c>
      <c r="Y44" s="287">
        <f t="shared" si="7"/>
        <v>44.980000000000004</v>
      </c>
      <c r="Z44" s="287">
        <f t="shared" si="8"/>
        <v>1</v>
      </c>
      <c r="AA44" s="288">
        <f t="shared" si="8"/>
        <v>1</v>
      </c>
      <c r="AB44" s="288"/>
      <c r="AC44" s="287">
        <f>(D44*7+J44*2+P44*2+V44*1)/12+0.02</f>
        <v>18.5</v>
      </c>
      <c r="AD44" s="287">
        <f t="shared" si="9"/>
        <v>2.5</v>
      </c>
      <c r="AE44" s="287"/>
      <c r="AF44" s="287"/>
      <c r="AG44" s="287"/>
      <c r="AH44" s="287"/>
      <c r="AI44" s="287"/>
      <c r="AJ44" s="287"/>
      <c r="AK44" s="289">
        <f t="shared" si="12"/>
        <v>22</v>
      </c>
      <c r="AL44" s="289"/>
      <c r="AM44" s="287"/>
      <c r="AN44" s="287"/>
      <c r="AO44" s="287"/>
      <c r="AP44" s="287"/>
      <c r="AQ44" s="289"/>
      <c r="AR44" s="289"/>
      <c r="AS44" s="287"/>
      <c r="AT44" s="287"/>
      <c r="AU44" s="289"/>
      <c r="AV44" s="290">
        <f t="shared" si="2"/>
        <v>45</v>
      </c>
      <c r="AW44" s="288"/>
      <c r="AX44" s="288"/>
      <c r="AY44" s="290"/>
      <c r="AZ44" s="290"/>
      <c r="BA44" s="270">
        <v>22</v>
      </c>
      <c r="BB44" s="291"/>
      <c r="BC44" s="291"/>
      <c r="BD44" s="292">
        <f t="shared" si="3"/>
        <v>0</v>
      </c>
      <c r="BE44" s="291"/>
      <c r="BF44" s="291"/>
    </row>
    <row r="45" spans="1:58" ht="15" hidden="1" customHeight="1" x14ac:dyDescent="0.2">
      <c r="A45" s="294" t="s">
        <v>505</v>
      </c>
      <c r="B45" s="287">
        <v>1</v>
      </c>
      <c r="C45" s="287">
        <v>3</v>
      </c>
      <c r="D45" s="295">
        <v>26.23</v>
      </c>
      <c r="E45" s="295">
        <v>4.5</v>
      </c>
      <c r="F45" s="295">
        <v>27.75</v>
      </c>
      <c r="G45" s="287">
        <f t="shared" si="4"/>
        <v>62.480000000000004</v>
      </c>
      <c r="H45" s="287">
        <v>1</v>
      </c>
      <c r="I45" s="287">
        <v>3</v>
      </c>
      <c r="J45" s="295">
        <v>26.23</v>
      </c>
      <c r="K45" s="295">
        <v>4.5</v>
      </c>
      <c r="L45" s="295">
        <v>27.75</v>
      </c>
      <c r="M45" s="287">
        <f t="shared" si="5"/>
        <v>62.480000000000004</v>
      </c>
      <c r="N45" s="287">
        <v>1</v>
      </c>
      <c r="O45" s="287">
        <v>3</v>
      </c>
      <c r="P45" s="287">
        <v>26.23</v>
      </c>
      <c r="Q45" s="287">
        <v>4.5</v>
      </c>
      <c r="R45" s="287">
        <v>27.75</v>
      </c>
      <c r="S45" s="287">
        <f t="shared" si="6"/>
        <v>62.480000000000004</v>
      </c>
      <c r="T45" s="287">
        <v>1</v>
      </c>
      <c r="U45" s="287">
        <v>3</v>
      </c>
      <c r="V45" s="287">
        <v>26.23</v>
      </c>
      <c r="W45" s="287">
        <v>4.5</v>
      </c>
      <c r="X45" s="287">
        <v>27.75</v>
      </c>
      <c r="Y45" s="287">
        <f t="shared" si="7"/>
        <v>62.480000000000004</v>
      </c>
      <c r="Z45" s="287">
        <f t="shared" si="8"/>
        <v>1</v>
      </c>
      <c r="AA45" s="288">
        <f t="shared" si="8"/>
        <v>3</v>
      </c>
      <c r="AB45" s="288"/>
      <c r="AC45" s="287">
        <f>(D45*7+J45*2+P45*2+V45*1)/12+0.02</f>
        <v>26.250000000000004</v>
      </c>
      <c r="AD45" s="287">
        <f t="shared" si="9"/>
        <v>4.5</v>
      </c>
      <c r="AE45" s="287"/>
      <c r="AF45" s="287"/>
      <c r="AG45" s="287"/>
      <c r="AH45" s="287"/>
      <c r="AI45" s="287"/>
      <c r="AJ45" s="287"/>
      <c r="AK45" s="289">
        <f t="shared" si="12"/>
        <v>27.75</v>
      </c>
      <c r="AL45" s="289"/>
      <c r="AM45" s="287"/>
      <c r="AN45" s="287"/>
      <c r="AO45" s="287"/>
      <c r="AP45" s="287"/>
      <c r="AQ45" s="289"/>
      <c r="AR45" s="289"/>
      <c r="AS45" s="287"/>
      <c r="AT45" s="287"/>
      <c r="AU45" s="289"/>
      <c r="AV45" s="290">
        <f t="shared" si="2"/>
        <v>62.5</v>
      </c>
      <c r="AW45" s="288"/>
      <c r="AX45" s="288"/>
      <c r="AY45" s="290"/>
      <c r="AZ45" s="290"/>
      <c r="BA45" s="270">
        <v>27.75</v>
      </c>
      <c r="BB45" s="291"/>
      <c r="BC45" s="291"/>
      <c r="BD45" s="292">
        <f t="shared" si="3"/>
        <v>0</v>
      </c>
      <c r="BE45" s="291"/>
      <c r="BF45" s="291"/>
    </row>
    <row r="46" spans="1:58" ht="15" hidden="1" customHeight="1" x14ac:dyDescent="0.2">
      <c r="A46" s="294" t="s">
        <v>506</v>
      </c>
      <c r="B46" s="287">
        <v>1</v>
      </c>
      <c r="C46" s="287">
        <v>1</v>
      </c>
      <c r="D46" s="295">
        <v>25.41</v>
      </c>
      <c r="E46" s="295">
        <v>4.5</v>
      </c>
      <c r="F46" s="295">
        <v>27.25</v>
      </c>
      <c r="G46" s="287">
        <f t="shared" si="4"/>
        <v>59.16</v>
      </c>
      <c r="H46" s="287">
        <v>1</v>
      </c>
      <c r="I46" s="287">
        <v>1</v>
      </c>
      <c r="J46" s="295">
        <v>25.41</v>
      </c>
      <c r="K46" s="295">
        <v>4.5</v>
      </c>
      <c r="L46" s="295">
        <v>27.25</v>
      </c>
      <c r="M46" s="287">
        <f t="shared" si="5"/>
        <v>59.16</v>
      </c>
      <c r="N46" s="287">
        <v>1</v>
      </c>
      <c r="O46" s="287">
        <v>1</v>
      </c>
      <c r="P46" s="287">
        <v>25.41</v>
      </c>
      <c r="Q46" s="287">
        <v>4.5</v>
      </c>
      <c r="R46" s="287">
        <v>27.25</v>
      </c>
      <c r="S46" s="287">
        <f t="shared" si="6"/>
        <v>59.16</v>
      </c>
      <c r="T46" s="287">
        <v>1</v>
      </c>
      <c r="U46" s="287">
        <v>1</v>
      </c>
      <c r="V46" s="287">
        <v>25.41</v>
      </c>
      <c r="W46" s="287">
        <v>4.5</v>
      </c>
      <c r="X46" s="287">
        <v>27.25</v>
      </c>
      <c r="Y46" s="287">
        <f t="shared" si="7"/>
        <v>59.16</v>
      </c>
      <c r="Z46" s="287">
        <f t="shared" si="8"/>
        <v>1</v>
      </c>
      <c r="AA46" s="288">
        <f t="shared" si="8"/>
        <v>1</v>
      </c>
      <c r="AB46" s="288"/>
      <c r="AC46" s="287">
        <f>(D46*7+J46*2+P46*2+V46*1)/12+0.09</f>
        <v>25.5</v>
      </c>
      <c r="AD46" s="287">
        <f t="shared" si="9"/>
        <v>4.5</v>
      </c>
      <c r="AE46" s="287"/>
      <c r="AF46" s="287"/>
      <c r="AG46" s="287"/>
      <c r="AH46" s="287"/>
      <c r="AI46" s="287"/>
      <c r="AJ46" s="287"/>
      <c r="AK46" s="289">
        <f t="shared" si="12"/>
        <v>27.25</v>
      </c>
      <c r="AL46" s="289"/>
      <c r="AM46" s="287"/>
      <c r="AN46" s="287"/>
      <c r="AO46" s="287"/>
      <c r="AP46" s="287"/>
      <c r="AQ46" s="289"/>
      <c r="AR46" s="289"/>
      <c r="AS46" s="287"/>
      <c r="AT46" s="287"/>
      <c r="AU46" s="289"/>
      <c r="AV46" s="290">
        <f t="shared" si="2"/>
        <v>59.25</v>
      </c>
      <c r="AW46" s="288"/>
      <c r="AX46" s="288"/>
      <c r="AY46" s="290"/>
      <c r="AZ46" s="290"/>
      <c r="BA46" s="270">
        <v>27.25</v>
      </c>
      <c r="BB46" s="291"/>
      <c r="BC46" s="291"/>
      <c r="BD46" s="292">
        <f t="shared" si="3"/>
        <v>0</v>
      </c>
      <c r="BE46" s="291"/>
      <c r="BF46" s="291"/>
    </row>
    <row r="47" spans="1:58" ht="15" hidden="1" customHeight="1" x14ac:dyDescent="0.2">
      <c r="A47" s="294" t="s">
        <v>507</v>
      </c>
      <c r="B47" s="287">
        <v>1</v>
      </c>
      <c r="C47" s="287"/>
      <c r="D47" s="295">
        <v>4.12</v>
      </c>
      <c r="E47" s="295">
        <v>1</v>
      </c>
      <c r="F47" s="295">
        <v>8.4499999999999993</v>
      </c>
      <c r="G47" s="287">
        <f t="shared" si="4"/>
        <v>14.57</v>
      </c>
      <c r="H47" s="287">
        <v>1</v>
      </c>
      <c r="I47" s="287"/>
      <c r="J47" s="295">
        <v>4.12</v>
      </c>
      <c r="K47" s="295">
        <v>1</v>
      </c>
      <c r="L47" s="295">
        <v>8.4499999999999993</v>
      </c>
      <c r="M47" s="287">
        <f t="shared" si="5"/>
        <v>14.57</v>
      </c>
      <c r="N47" s="287">
        <v>1</v>
      </c>
      <c r="O47" s="287"/>
      <c r="P47" s="287">
        <v>4.12</v>
      </c>
      <c r="Q47" s="287">
        <v>1</v>
      </c>
      <c r="R47" s="287">
        <v>8.4499999999999993</v>
      </c>
      <c r="S47" s="287">
        <f t="shared" si="6"/>
        <v>14.57</v>
      </c>
      <c r="T47" s="287">
        <v>1</v>
      </c>
      <c r="U47" s="287"/>
      <c r="V47" s="287">
        <v>4.12</v>
      </c>
      <c r="W47" s="287">
        <v>1</v>
      </c>
      <c r="X47" s="287">
        <v>8.4499999999999993</v>
      </c>
      <c r="Y47" s="287">
        <f t="shared" si="7"/>
        <v>14.57</v>
      </c>
      <c r="Z47" s="287">
        <f t="shared" si="8"/>
        <v>1</v>
      </c>
      <c r="AA47" s="288">
        <f t="shared" si="8"/>
        <v>0</v>
      </c>
      <c r="AB47" s="288"/>
      <c r="AC47" s="287">
        <f>(D47*7+J47*2+P47*2+V47*1)/12+0.13</f>
        <v>4.25</v>
      </c>
      <c r="AD47" s="287">
        <f t="shared" si="9"/>
        <v>1</v>
      </c>
      <c r="AE47" s="287"/>
      <c r="AF47" s="287"/>
      <c r="AG47" s="287"/>
      <c r="AH47" s="287"/>
      <c r="AI47" s="287"/>
      <c r="AJ47" s="287"/>
      <c r="AK47" s="289">
        <f>(F47*7+L47*2+R47*2+X47*1)/12+0.05</f>
        <v>8.5</v>
      </c>
      <c r="AL47" s="289"/>
      <c r="AM47" s="287"/>
      <c r="AN47" s="287"/>
      <c r="AO47" s="287"/>
      <c r="AP47" s="287"/>
      <c r="AQ47" s="289"/>
      <c r="AR47" s="289"/>
      <c r="AS47" s="287"/>
      <c r="AT47" s="287"/>
      <c r="AU47" s="289"/>
      <c r="AV47" s="290">
        <f t="shared" si="2"/>
        <v>14.75</v>
      </c>
      <c r="AW47" s="288"/>
      <c r="AX47" s="288"/>
      <c r="AY47" s="290"/>
      <c r="AZ47" s="290"/>
      <c r="BA47" s="270">
        <v>8.5</v>
      </c>
      <c r="BB47" s="291"/>
      <c r="BC47" s="291"/>
      <c r="BD47" s="292">
        <f t="shared" si="3"/>
        <v>0</v>
      </c>
      <c r="BE47" s="291"/>
      <c r="BF47" s="291"/>
    </row>
    <row r="48" spans="1:58" ht="15" hidden="1" customHeight="1" x14ac:dyDescent="0.2">
      <c r="A48" s="294" t="s">
        <v>508</v>
      </c>
      <c r="B48" s="287">
        <v>1</v>
      </c>
      <c r="C48" s="287">
        <v>11</v>
      </c>
      <c r="D48" s="295">
        <v>31.05</v>
      </c>
      <c r="E48" s="295">
        <v>6</v>
      </c>
      <c r="F48" s="295">
        <v>31.75</v>
      </c>
      <c r="G48" s="287">
        <f t="shared" si="4"/>
        <v>80.8</v>
      </c>
      <c r="H48" s="287">
        <v>1</v>
      </c>
      <c r="I48" s="287">
        <v>11</v>
      </c>
      <c r="J48" s="295">
        <v>31.05</v>
      </c>
      <c r="K48" s="295">
        <v>6</v>
      </c>
      <c r="L48" s="295">
        <v>31.75</v>
      </c>
      <c r="M48" s="287">
        <f t="shared" si="5"/>
        <v>80.8</v>
      </c>
      <c r="N48" s="287">
        <v>1</v>
      </c>
      <c r="O48" s="287">
        <v>11</v>
      </c>
      <c r="P48" s="287">
        <v>31.05</v>
      </c>
      <c r="Q48" s="287">
        <v>6</v>
      </c>
      <c r="R48" s="287">
        <v>31.75</v>
      </c>
      <c r="S48" s="287">
        <f t="shared" si="6"/>
        <v>80.8</v>
      </c>
      <c r="T48" s="287">
        <v>1</v>
      </c>
      <c r="U48" s="287">
        <v>11</v>
      </c>
      <c r="V48" s="287">
        <v>31.05</v>
      </c>
      <c r="W48" s="287">
        <v>6</v>
      </c>
      <c r="X48" s="287">
        <v>31.75</v>
      </c>
      <c r="Y48" s="287">
        <f t="shared" si="7"/>
        <v>80.8</v>
      </c>
      <c r="Z48" s="287">
        <f t="shared" si="8"/>
        <v>1</v>
      </c>
      <c r="AA48" s="288">
        <f t="shared" si="8"/>
        <v>11</v>
      </c>
      <c r="AB48" s="288"/>
      <c r="AC48" s="287">
        <f>(D48*7+J48*2+P48*2+V48*1)/12-0.05</f>
        <v>31</v>
      </c>
      <c r="AD48" s="287">
        <f t="shared" si="9"/>
        <v>6</v>
      </c>
      <c r="AE48" s="287"/>
      <c r="AF48" s="287"/>
      <c r="AG48" s="287"/>
      <c r="AH48" s="287"/>
      <c r="AI48" s="287"/>
      <c r="AJ48" s="287"/>
      <c r="AK48" s="289">
        <f>(F48*7+L48*2+R48*2+X48*1)/12</f>
        <v>31.75</v>
      </c>
      <c r="AL48" s="289"/>
      <c r="AM48" s="287"/>
      <c r="AN48" s="287"/>
      <c r="AO48" s="287"/>
      <c r="AP48" s="287"/>
      <c r="AQ48" s="289"/>
      <c r="AR48" s="289"/>
      <c r="AS48" s="287"/>
      <c r="AT48" s="287"/>
      <c r="AU48" s="289"/>
      <c r="AV48" s="290">
        <f t="shared" si="2"/>
        <v>80.75</v>
      </c>
      <c r="AW48" s="288"/>
      <c r="AX48" s="288"/>
      <c r="AY48" s="290"/>
      <c r="AZ48" s="290"/>
      <c r="BA48" s="270">
        <v>31.75</v>
      </c>
      <c r="BB48" s="291"/>
      <c r="BC48" s="291"/>
      <c r="BD48" s="292">
        <f t="shared" si="3"/>
        <v>0</v>
      </c>
      <c r="BE48" s="291"/>
      <c r="BF48" s="291"/>
    </row>
    <row r="49" spans="1:58" ht="15" hidden="1" customHeight="1" x14ac:dyDescent="0.2">
      <c r="A49" s="294" t="s">
        <v>509</v>
      </c>
      <c r="B49" s="287">
        <v>1</v>
      </c>
      <c r="C49" s="287">
        <v>1</v>
      </c>
      <c r="D49" s="295">
        <v>29.73</v>
      </c>
      <c r="E49" s="295">
        <v>4.5</v>
      </c>
      <c r="F49" s="295">
        <v>32.75</v>
      </c>
      <c r="G49" s="287">
        <f t="shared" si="4"/>
        <v>68.98</v>
      </c>
      <c r="H49" s="287">
        <v>1</v>
      </c>
      <c r="I49" s="287">
        <v>1</v>
      </c>
      <c r="J49" s="295">
        <v>29.73</v>
      </c>
      <c r="K49" s="295">
        <v>4.5</v>
      </c>
      <c r="L49" s="295">
        <v>32.75</v>
      </c>
      <c r="M49" s="287">
        <f t="shared" si="5"/>
        <v>68.98</v>
      </c>
      <c r="N49" s="287">
        <v>1</v>
      </c>
      <c r="O49" s="287">
        <v>1</v>
      </c>
      <c r="P49" s="287">
        <v>29.73</v>
      </c>
      <c r="Q49" s="287">
        <v>4.5</v>
      </c>
      <c r="R49" s="287">
        <v>32.75</v>
      </c>
      <c r="S49" s="287">
        <f t="shared" si="6"/>
        <v>68.98</v>
      </c>
      <c r="T49" s="287">
        <v>1</v>
      </c>
      <c r="U49" s="287">
        <v>1</v>
      </c>
      <c r="V49" s="287">
        <v>29.73</v>
      </c>
      <c r="W49" s="287">
        <v>4.5</v>
      </c>
      <c r="X49" s="287">
        <v>32.75</v>
      </c>
      <c r="Y49" s="287">
        <f t="shared" si="7"/>
        <v>68.98</v>
      </c>
      <c r="Z49" s="287">
        <f t="shared" si="8"/>
        <v>1</v>
      </c>
      <c r="AA49" s="288">
        <f t="shared" si="8"/>
        <v>1</v>
      </c>
      <c r="AB49" s="288"/>
      <c r="AC49" s="287">
        <f>(D49*7+J49*2+P49*2+V49*1)/12+0.02</f>
        <v>29.75</v>
      </c>
      <c r="AD49" s="287">
        <f t="shared" si="9"/>
        <v>4.5</v>
      </c>
      <c r="AE49" s="287"/>
      <c r="AF49" s="287"/>
      <c r="AG49" s="287"/>
      <c r="AH49" s="287"/>
      <c r="AI49" s="287"/>
      <c r="AJ49" s="287"/>
      <c r="AK49" s="289">
        <f>(F49*7+L49*2+R49*2+X49*1)/12</f>
        <v>32.75</v>
      </c>
      <c r="AL49" s="289"/>
      <c r="AM49" s="287"/>
      <c r="AN49" s="287"/>
      <c r="AO49" s="287"/>
      <c r="AP49" s="287"/>
      <c r="AQ49" s="289"/>
      <c r="AR49" s="289"/>
      <c r="AS49" s="287"/>
      <c r="AT49" s="287"/>
      <c r="AU49" s="289"/>
      <c r="AV49" s="290">
        <f t="shared" si="2"/>
        <v>69</v>
      </c>
      <c r="AW49" s="288"/>
      <c r="AX49" s="288"/>
      <c r="AY49" s="290"/>
      <c r="AZ49" s="290"/>
      <c r="BA49" s="270">
        <v>32.75</v>
      </c>
      <c r="BB49" s="291"/>
      <c r="BC49" s="291"/>
      <c r="BD49" s="292">
        <f t="shared" si="3"/>
        <v>0</v>
      </c>
      <c r="BE49" s="291"/>
      <c r="BF49" s="291"/>
    </row>
    <row r="50" spans="1:58" ht="15" hidden="1" customHeight="1" x14ac:dyDescent="0.2">
      <c r="A50" s="294" t="s">
        <v>510</v>
      </c>
      <c r="B50" s="287">
        <v>1</v>
      </c>
      <c r="C50" s="287">
        <v>3.5</v>
      </c>
      <c r="D50" s="295">
        <v>32.6</v>
      </c>
      <c r="E50" s="295">
        <v>5.5</v>
      </c>
      <c r="F50" s="295">
        <v>35.729999999999997</v>
      </c>
      <c r="G50" s="287">
        <f t="shared" si="4"/>
        <v>78.33</v>
      </c>
      <c r="H50" s="287">
        <v>1</v>
      </c>
      <c r="I50" s="287">
        <v>3.5</v>
      </c>
      <c r="J50" s="295">
        <v>32.6</v>
      </c>
      <c r="K50" s="295">
        <v>5.5</v>
      </c>
      <c r="L50" s="295">
        <v>35.729999999999997</v>
      </c>
      <c r="M50" s="287">
        <f t="shared" si="5"/>
        <v>78.33</v>
      </c>
      <c r="N50" s="287">
        <v>1</v>
      </c>
      <c r="O50" s="287">
        <v>3.5</v>
      </c>
      <c r="P50" s="287">
        <v>32.6</v>
      </c>
      <c r="Q50" s="287">
        <v>5.5</v>
      </c>
      <c r="R50" s="287">
        <v>35.729999999999997</v>
      </c>
      <c r="S50" s="287">
        <f t="shared" si="6"/>
        <v>78.33</v>
      </c>
      <c r="T50" s="287">
        <v>1</v>
      </c>
      <c r="U50" s="287">
        <v>3.5</v>
      </c>
      <c r="V50" s="287">
        <v>32.6</v>
      </c>
      <c r="W50" s="287">
        <v>5.5</v>
      </c>
      <c r="X50" s="287">
        <v>35.729999999999997</v>
      </c>
      <c r="Y50" s="287">
        <f t="shared" si="7"/>
        <v>78.33</v>
      </c>
      <c r="Z50" s="287">
        <f t="shared" si="8"/>
        <v>1</v>
      </c>
      <c r="AA50" s="288">
        <f t="shared" si="8"/>
        <v>3.5</v>
      </c>
      <c r="AB50" s="288"/>
      <c r="AC50" s="287">
        <f>(D50*7+J50*2+P50*2+V50*1)/12-0.1</f>
        <v>32.5</v>
      </c>
      <c r="AD50" s="287">
        <f t="shared" si="9"/>
        <v>5.5</v>
      </c>
      <c r="AE50" s="287"/>
      <c r="AF50" s="287"/>
      <c r="AG50" s="287"/>
      <c r="AH50" s="287"/>
      <c r="AI50" s="287"/>
      <c r="AJ50" s="287"/>
      <c r="AK50" s="289">
        <f>(F50*7+L50*2+R50*2+X50*1)/12+0.02</f>
        <v>35.75</v>
      </c>
      <c r="AL50" s="289"/>
      <c r="AM50" s="287"/>
      <c r="AN50" s="287"/>
      <c r="AO50" s="287"/>
      <c r="AP50" s="287"/>
      <c r="AQ50" s="289"/>
      <c r="AR50" s="289"/>
      <c r="AS50" s="287"/>
      <c r="AT50" s="287"/>
      <c r="AU50" s="289"/>
      <c r="AV50" s="290">
        <f t="shared" si="2"/>
        <v>78.25</v>
      </c>
      <c r="AW50" s="288"/>
      <c r="AX50" s="288"/>
      <c r="AY50" s="290"/>
      <c r="AZ50" s="290"/>
      <c r="BA50" s="270">
        <v>35.75</v>
      </c>
      <c r="BB50" s="291"/>
      <c r="BC50" s="291"/>
      <c r="BD50" s="292">
        <f t="shared" si="3"/>
        <v>0</v>
      </c>
      <c r="BE50" s="291"/>
      <c r="BF50" s="291"/>
    </row>
    <row r="51" spans="1:58" ht="15" hidden="1" customHeight="1" x14ac:dyDescent="0.2">
      <c r="A51" s="294" t="s">
        <v>511</v>
      </c>
      <c r="B51" s="287">
        <v>1</v>
      </c>
      <c r="C51" s="287">
        <v>4</v>
      </c>
      <c r="D51" s="295">
        <v>26.23</v>
      </c>
      <c r="E51" s="295">
        <v>4.5</v>
      </c>
      <c r="F51" s="295">
        <v>27.25</v>
      </c>
      <c r="G51" s="287">
        <f t="shared" si="4"/>
        <v>62.980000000000004</v>
      </c>
      <c r="H51" s="287">
        <v>1</v>
      </c>
      <c r="I51" s="287">
        <v>4</v>
      </c>
      <c r="J51" s="295">
        <v>26.23</v>
      </c>
      <c r="K51" s="295">
        <v>4.5</v>
      </c>
      <c r="L51" s="295">
        <v>27.25</v>
      </c>
      <c r="M51" s="287">
        <f t="shared" si="5"/>
        <v>62.980000000000004</v>
      </c>
      <c r="N51" s="287">
        <v>1</v>
      </c>
      <c r="O51" s="287">
        <v>4</v>
      </c>
      <c r="P51" s="287">
        <v>26.23</v>
      </c>
      <c r="Q51" s="295">
        <v>4.5</v>
      </c>
      <c r="R51" s="295">
        <v>27.25</v>
      </c>
      <c r="S51" s="287">
        <f t="shared" si="6"/>
        <v>62.980000000000004</v>
      </c>
      <c r="T51" s="287">
        <v>1</v>
      </c>
      <c r="U51" s="287">
        <v>4</v>
      </c>
      <c r="V51" s="287">
        <v>26.23</v>
      </c>
      <c r="W51" s="295">
        <v>4.5</v>
      </c>
      <c r="X51" s="295">
        <v>27.25</v>
      </c>
      <c r="Y51" s="287">
        <f t="shared" si="7"/>
        <v>62.980000000000004</v>
      </c>
      <c r="Z51" s="287">
        <f t="shared" si="8"/>
        <v>1</v>
      </c>
      <c r="AA51" s="288">
        <f t="shared" si="8"/>
        <v>4</v>
      </c>
      <c r="AB51" s="288"/>
      <c r="AC51" s="287">
        <f>(D51*7+J51*2+P51*2+V51*1)/12+0.02</f>
        <v>26.250000000000004</v>
      </c>
      <c r="AD51" s="287">
        <f t="shared" si="9"/>
        <v>4.5</v>
      </c>
      <c r="AE51" s="287"/>
      <c r="AF51" s="287"/>
      <c r="AG51" s="287"/>
      <c r="AH51" s="287"/>
      <c r="AI51" s="287"/>
      <c r="AJ51" s="287"/>
      <c r="AK51" s="289">
        <f>(F51*7+L51*2+R51*2+X51*1)/12</f>
        <v>27.25</v>
      </c>
      <c r="AL51" s="289"/>
      <c r="AM51" s="287"/>
      <c r="AN51" s="287"/>
      <c r="AO51" s="287"/>
      <c r="AP51" s="287"/>
      <c r="AQ51" s="289"/>
      <c r="AR51" s="289"/>
      <c r="AS51" s="287"/>
      <c r="AT51" s="287"/>
      <c r="AU51" s="289"/>
      <c r="AV51" s="290">
        <f t="shared" si="2"/>
        <v>63</v>
      </c>
      <c r="AW51" s="288"/>
      <c r="AX51" s="288"/>
      <c r="AY51" s="290"/>
      <c r="AZ51" s="290"/>
      <c r="BA51" s="270">
        <v>27.25</v>
      </c>
      <c r="BB51" s="291"/>
      <c r="BC51" s="291"/>
      <c r="BD51" s="292">
        <f t="shared" si="3"/>
        <v>0</v>
      </c>
      <c r="BE51" s="291"/>
      <c r="BF51" s="291"/>
    </row>
    <row r="52" spans="1:58" ht="15" hidden="1" customHeight="1" x14ac:dyDescent="0.2">
      <c r="A52" s="294" t="s">
        <v>512</v>
      </c>
      <c r="B52" s="287">
        <v>1</v>
      </c>
      <c r="C52" s="287">
        <v>1.5</v>
      </c>
      <c r="D52" s="295">
        <v>30.03</v>
      </c>
      <c r="E52" s="295">
        <v>4.5</v>
      </c>
      <c r="F52" s="295">
        <v>31</v>
      </c>
      <c r="G52" s="287">
        <f t="shared" si="4"/>
        <v>68.03</v>
      </c>
      <c r="H52" s="287">
        <v>1</v>
      </c>
      <c r="I52" s="287">
        <v>1.5</v>
      </c>
      <c r="J52" s="295">
        <v>30.03</v>
      </c>
      <c r="K52" s="295">
        <v>4.5</v>
      </c>
      <c r="L52" s="295">
        <v>31</v>
      </c>
      <c r="M52" s="287">
        <f t="shared" si="5"/>
        <v>68.03</v>
      </c>
      <c r="N52" s="287">
        <v>1</v>
      </c>
      <c r="O52" s="287">
        <v>1.5</v>
      </c>
      <c r="P52" s="287">
        <v>30.03</v>
      </c>
      <c r="Q52" s="287">
        <v>4.5</v>
      </c>
      <c r="R52" s="287">
        <v>31</v>
      </c>
      <c r="S52" s="287">
        <f t="shared" si="6"/>
        <v>68.03</v>
      </c>
      <c r="T52" s="287">
        <v>1</v>
      </c>
      <c r="U52" s="287">
        <v>1.5</v>
      </c>
      <c r="V52" s="287">
        <v>30.03</v>
      </c>
      <c r="W52" s="287">
        <v>4.5</v>
      </c>
      <c r="X52" s="287">
        <v>31</v>
      </c>
      <c r="Y52" s="287">
        <f t="shared" si="7"/>
        <v>68.03</v>
      </c>
      <c r="Z52" s="287">
        <f t="shared" si="8"/>
        <v>1</v>
      </c>
      <c r="AA52" s="288">
        <f t="shared" si="8"/>
        <v>1.5</v>
      </c>
      <c r="AB52" s="288"/>
      <c r="AC52" s="287">
        <f>(D52*7+J52*2+P52*2+V52*1)/12-0.03</f>
        <v>30</v>
      </c>
      <c r="AD52" s="287">
        <f t="shared" si="9"/>
        <v>4.5</v>
      </c>
      <c r="AE52" s="287"/>
      <c r="AF52" s="287"/>
      <c r="AG52" s="287"/>
      <c r="AH52" s="287"/>
      <c r="AI52" s="287"/>
      <c r="AJ52" s="287"/>
      <c r="AK52" s="289">
        <f>(F52*7+L52*2+R52*2+X52*1)/12</f>
        <v>31</v>
      </c>
      <c r="AL52" s="289"/>
      <c r="AM52" s="287"/>
      <c r="AN52" s="287"/>
      <c r="AO52" s="287"/>
      <c r="AP52" s="287"/>
      <c r="AQ52" s="289"/>
      <c r="AR52" s="289"/>
      <c r="AS52" s="287"/>
      <c r="AT52" s="287"/>
      <c r="AU52" s="289"/>
      <c r="AV52" s="290">
        <f t="shared" si="2"/>
        <v>68</v>
      </c>
      <c r="AW52" s="288"/>
      <c r="AX52" s="288"/>
      <c r="AY52" s="290"/>
      <c r="AZ52" s="290"/>
      <c r="BA52" s="270">
        <v>31</v>
      </c>
      <c r="BB52" s="291"/>
      <c r="BC52" s="291"/>
      <c r="BD52" s="292">
        <f t="shared" si="3"/>
        <v>0</v>
      </c>
      <c r="BE52" s="291"/>
      <c r="BF52" s="291"/>
    </row>
    <row r="53" spans="1:58" ht="15" hidden="1" customHeight="1" x14ac:dyDescent="0.2">
      <c r="A53" s="294" t="s">
        <v>513</v>
      </c>
      <c r="B53" s="287">
        <v>1</v>
      </c>
      <c r="C53" s="287">
        <v>1</v>
      </c>
      <c r="D53" s="295">
        <v>20.79</v>
      </c>
      <c r="E53" s="295">
        <v>2.5</v>
      </c>
      <c r="F53" s="295">
        <v>23</v>
      </c>
      <c r="G53" s="287">
        <f t="shared" si="4"/>
        <v>48.29</v>
      </c>
      <c r="H53" s="287">
        <v>1</v>
      </c>
      <c r="I53" s="287">
        <v>1</v>
      </c>
      <c r="J53" s="295">
        <v>20.79</v>
      </c>
      <c r="K53" s="295">
        <v>2.5</v>
      </c>
      <c r="L53" s="295">
        <v>23</v>
      </c>
      <c r="M53" s="287">
        <f t="shared" si="5"/>
        <v>48.29</v>
      </c>
      <c r="N53" s="287">
        <v>1</v>
      </c>
      <c r="O53" s="287">
        <v>1</v>
      </c>
      <c r="P53" s="287">
        <v>20.79</v>
      </c>
      <c r="Q53" s="287">
        <v>2.5</v>
      </c>
      <c r="R53" s="287">
        <v>23</v>
      </c>
      <c r="S53" s="287">
        <f t="shared" si="6"/>
        <v>48.29</v>
      </c>
      <c r="T53" s="287">
        <v>1</v>
      </c>
      <c r="U53" s="287">
        <v>1</v>
      </c>
      <c r="V53" s="287">
        <v>20.79</v>
      </c>
      <c r="W53" s="287">
        <v>2.5</v>
      </c>
      <c r="X53" s="287">
        <v>23</v>
      </c>
      <c r="Y53" s="287">
        <f t="shared" si="7"/>
        <v>48.29</v>
      </c>
      <c r="Z53" s="287">
        <f t="shared" si="8"/>
        <v>1</v>
      </c>
      <c r="AA53" s="288">
        <f t="shared" si="8"/>
        <v>1</v>
      </c>
      <c r="AB53" s="288"/>
      <c r="AC53" s="287">
        <f>(D53*7+J53*2+P53*2+V53*1)/12-0.04</f>
        <v>20.75</v>
      </c>
      <c r="AD53" s="287">
        <f t="shared" si="9"/>
        <v>2.5</v>
      </c>
      <c r="AE53" s="287"/>
      <c r="AF53" s="287"/>
      <c r="AG53" s="287"/>
      <c r="AH53" s="287"/>
      <c r="AI53" s="287"/>
      <c r="AJ53" s="287"/>
      <c r="AK53" s="289">
        <f>(F53*7+L53*2+R53*2+X53*1)/12</f>
        <v>23</v>
      </c>
      <c r="AL53" s="289"/>
      <c r="AM53" s="287"/>
      <c r="AN53" s="287"/>
      <c r="AO53" s="287"/>
      <c r="AP53" s="287"/>
      <c r="AQ53" s="289"/>
      <c r="AR53" s="289"/>
      <c r="AS53" s="287"/>
      <c r="AT53" s="287"/>
      <c r="AU53" s="289"/>
      <c r="AV53" s="290">
        <f t="shared" si="2"/>
        <v>48.25</v>
      </c>
      <c r="AW53" s="288"/>
      <c r="AX53" s="288"/>
      <c r="AY53" s="290"/>
      <c r="AZ53" s="290"/>
      <c r="BA53" s="270">
        <v>23</v>
      </c>
      <c r="BB53" s="291"/>
      <c r="BC53" s="291"/>
      <c r="BD53" s="292">
        <f t="shared" si="3"/>
        <v>0</v>
      </c>
      <c r="BE53" s="291"/>
      <c r="BF53" s="291"/>
    </row>
    <row r="54" spans="1:58" ht="15" hidden="1" customHeight="1" x14ac:dyDescent="0.2">
      <c r="A54" s="294" t="s">
        <v>514</v>
      </c>
      <c r="B54" s="287">
        <v>1</v>
      </c>
      <c r="C54" s="287">
        <v>2.5</v>
      </c>
      <c r="D54" s="295">
        <v>30.57</v>
      </c>
      <c r="E54" s="295">
        <v>5</v>
      </c>
      <c r="F54" s="295">
        <v>32.5</v>
      </c>
      <c r="G54" s="287">
        <f t="shared" si="4"/>
        <v>71.569999999999993</v>
      </c>
      <c r="H54" s="287">
        <v>1</v>
      </c>
      <c r="I54" s="287">
        <v>2.5</v>
      </c>
      <c r="J54" s="295">
        <v>30.57</v>
      </c>
      <c r="K54" s="295">
        <v>5</v>
      </c>
      <c r="L54" s="295">
        <v>32.5</v>
      </c>
      <c r="M54" s="287">
        <f t="shared" si="5"/>
        <v>71.569999999999993</v>
      </c>
      <c r="N54" s="287">
        <v>1</v>
      </c>
      <c r="O54" s="287">
        <v>2.5</v>
      </c>
      <c r="P54" s="287">
        <v>30.57</v>
      </c>
      <c r="Q54" s="287">
        <v>5</v>
      </c>
      <c r="R54" s="287">
        <v>32.5</v>
      </c>
      <c r="S54" s="287">
        <f t="shared" si="6"/>
        <v>71.569999999999993</v>
      </c>
      <c r="T54" s="287">
        <v>1</v>
      </c>
      <c r="U54" s="287">
        <v>2.5</v>
      </c>
      <c r="V54" s="287">
        <v>30.57</v>
      </c>
      <c r="W54" s="287">
        <v>5</v>
      </c>
      <c r="X54" s="287">
        <v>32.5</v>
      </c>
      <c r="Y54" s="287">
        <f t="shared" si="7"/>
        <v>71.569999999999993</v>
      </c>
      <c r="Z54" s="287">
        <f t="shared" si="8"/>
        <v>1</v>
      </c>
      <c r="AA54" s="288">
        <f t="shared" si="8"/>
        <v>2.5</v>
      </c>
      <c r="AB54" s="288"/>
      <c r="AC54" s="287">
        <f>(D54*7+J54*2+P54*2+V54*1)/12-0.07</f>
        <v>30.499999999999996</v>
      </c>
      <c r="AD54" s="287">
        <f t="shared" si="9"/>
        <v>5</v>
      </c>
      <c r="AE54" s="287"/>
      <c r="AF54" s="287"/>
      <c r="AG54" s="287"/>
      <c r="AH54" s="287"/>
      <c r="AI54" s="287"/>
      <c r="AJ54" s="287"/>
      <c r="AK54" s="289">
        <f>(F54*7+L54*2+R54*2+X54*1)/12</f>
        <v>32.5</v>
      </c>
      <c r="AL54" s="289"/>
      <c r="AM54" s="287"/>
      <c r="AN54" s="287"/>
      <c r="AO54" s="287"/>
      <c r="AP54" s="287"/>
      <c r="AQ54" s="289"/>
      <c r="AR54" s="289"/>
      <c r="AS54" s="287"/>
      <c r="AT54" s="287"/>
      <c r="AU54" s="289"/>
      <c r="AV54" s="290">
        <f t="shared" si="2"/>
        <v>71.5</v>
      </c>
      <c r="AW54" s="288"/>
      <c r="AX54" s="288"/>
      <c r="AY54" s="290"/>
      <c r="AZ54" s="290"/>
      <c r="BA54" s="270">
        <v>32.5</v>
      </c>
      <c r="BB54" s="291"/>
      <c r="BC54" s="291"/>
      <c r="BD54" s="292">
        <f t="shared" si="3"/>
        <v>0</v>
      </c>
      <c r="BE54" s="291"/>
      <c r="BF54" s="291"/>
    </row>
    <row r="55" spans="1:58" ht="15" hidden="1" customHeight="1" x14ac:dyDescent="0.2">
      <c r="A55" s="294" t="s">
        <v>515</v>
      </c>
      <c r="B55" s="287">
        <v>1</v>
      </c>
      <c r="C55" s="287">
        <v>1</v>
      </c>
      <c r="D55" s="295">
        <v>32.340000000000003</v>
      </c>
      <c r="E55" s="295">
        <v>4</v>
      </c>
      <c r="F55" s="295">
        <v>34.25</v>
      </c>
      <c r="G55" s="287">
        <f t="shared" si="4"/>
        <v>72.59</v>
      </c>
      <c r="H55" s="287">
        <v>1</v>
      </c>
      <c r="I55" s="287">
        <v>1</v>
      </c>
      <c r="J55" s="295">
        <v>32.340000000000003</v>
      </c>
      <c r="K55" s="295">
        <v>4</v>
      </c>
      <c r="L55" s="295">
        <v>34.25</v>
      </c>
      <c r="M55" s="287">
        <f t="shared" si="5"/>
        <v>72.59</v>
      </c>
      <c r="N55" s="287">
        <v>1</v>
      </c>
      <c r="O55" s="287">
        <v>1</v>
      </c>
      <c r="P55" s="287">
        <v>32.340000000000003</v>
      </c>
      <c r="Q55" s="287">
        <v>4</v>
      </c>
      <c r="R55" s="287">
        <v>34.25</v>
      </c>
      <c r="S55" s="287">
        <f t="shared" si="6"/>
        <v>72.59</v>
      </c>
      <c r="T55" s="287">
        <v>1</v>
      </c>
      <c r="U55" s="287">
        <v>1</v>
      </c>
      <c r="V55" s="287">
        <v>32.340000000000003</v>
      </c>
      <c r="W55" s="287">
        <v>4</v>
      </c>
      <c r="X55" s="287">
        <v>34.25</v>
      </c>
      <c r="Y55" s="287">
        <f t="shared" si="7"/>
        <v>72.59</v>
      </c>
      <c r="Z55" s="287">
        <f t="shared" si="8"/>
        <v>1</v>
      </c>
      <c r="AA55" s="288">
        <f t="shared" si="8"/>
        <v>1</v>
      </c>
      <c r="AB55" s="288"/>
      <c r="AC55" s="287">
        <f>(D55*7+J55*2+P55*2+V55*1)/12-0.09</f>
        <v>32.25</v>
      </c>
      <c r="AD55" s="287">
        <f t="shared" si="9"/>
        <v>4</v>
      </c>
      <c r="AE55" s="287"/>
      <c r="AF55" s="287"/>
      <c r="AG55" s="287"/>
      <c r="AH55" s="287"/>
      <c r="AI55" s="287"/>
      <c r="AJ55" s="287"/>
      <c r="AK55" s="289">
        <f>(F55*7+L55*2+R55*2+X55*1)/12</f>
        <v>34.25</v>
      </c>
      <c r="AL55" s="289"/>
      <c r="AM55" s="287"/>
      <c r="AN55" s="287"/>
      <c r="AO55" s="287"/>
      <c r="AP55" s="287"/>
      <c r="AQ55" s="289"/>
      <c r="AR55" s="289"/>
      <c r="AS55" s="287"/>
      <c r="AT55" s="287"/>
      <c r="AU55" s="289"/>
      <c r="AV55" s="290">
        <f t="shared" si="2"/>
        <v>72.5</v>
      </c>
      <c r="AW55" s="288"/>
      <c r="AX55" s="288"/>
      <c r="AY55" s="290"/>
      <c r="AZ55" s="290"/>
      <c r="BA55" s="270">
        <v>34.25</v>
      </c>
      <c r="BB55" s="291"/>
      <c r="BC55" s="291"/>
      <c r="BD55" s="292">
        <f t="shared" si="3"/>
        <v>0</v>
      </c>
      <c r="BE55" s="291"/>
      <c r="BF55" s="291"/>
    </row>
    <row r="56" spans="1:58" ht="15" hidden="1" customHeight="1" x14ac:dyDescent="0.2">
      <c r="A56" s="294" t="s">
        <v>516</v>
      </c>
      <c r="B56" s="287"/>
      <c r="C56" s="287"/>
      <c r="D56" s="295"/>
      <c r="E56" s="295"/>
      <c r="F56" s="295"/>
      <c r="G56" s="287">
        <f t="shared" si="4"/>
        <v>0</v>
      </c>
      <c r="H56" s="287">
        <v>1</v>
      </c>
      <c r="I56" s="287">
        <v>5.5</v>
      </c>
      <c r="J56" s="295">
        <v>27.72</v>
      </c>
      <c r="K56" s="295">
        <v>4.5</v>
      </c>
      <c r="L56" s="295">
        <v>31.25</v>
      </c>
      <c r="M56" s="287">
        <f t="shared" si="5"/>
        <v>69.97</v>
      </c>
      <c r="N56" s="287">
        <v>1</v>
      </c>
      <c r="O56" s="287">
        <v>5.5</v>
      </c>
      <c r="P56" s="295">
        <v>27.72</v>
      </c>
      <c r="Q56" s="295">
        <v>4.5</v>
      </c>
      <c r="R56" s="295">
        <v>31.25</v>
      </c>
      <c r="S56" s="287">
        <f t="shared" si="6"/>
        <v>69.97</v>
      </c>
      <c r="T56" s="287">
        <v>1</v>
      </c>
      <c r="U56" s="287">
        <v>5.5</v>
      </c>
      <c r="V56" s="295">
        <v>27.72</v>
      </c>
      <c r="W56" s="295">
        <v>4.5</v>
      </c>
      <c r="X56" s="295">
        <v>31.25</v>
      </c>
      <c r="Y56" s="287">
        <f t="shared" si="7"/>
        <v>69.97</v>
      </c>
      <c r="Z56" s="287">
        <f t="shared" si="8"/>
        <v>0.41666666666666669</v>
      </c>
      <c r="AA56" s="288">
        <f>(C56*7+I56*2+O56*2+U56*1)/12-0.042</f>
        <v>2.2496666666666667</v>
      </c>
      <c r="AB56" s="288"/>
      <c r="AC56" s="287">
        <f>(D56*7+J56*2+P56*2+V56*1)/12-0.05</f>
        <v>11.499999999999998</v>
      </c>
      <c r="AD56" s="287">
        <f>(E56*7+K56*2+Q56*2+W56*1)/12+0.125</f>
        <v>2</v>
      </c>
      <c r="AE56" s="287"/>
      <c r="AF56" s="287"/>
      <c r="AG56" s="287"/>
      <c r="AH56" s="287"/>
      <c r="AI56" s="287"/>
      <c r="AJ56" s="287"/>
      <c r="AK56" s="289">
        <f>(F56*7+L56*2+R56*2+X56*1)/12-0.021</f>
        <v>12.999833333333333</v>
      </c>
      <c r="AL56" s="289"/>
      <c r="AM56" s="287"/>
      <c r="AN56" s="287"/>
      <c r="AO56" s="287"/>
      <c r="AP56" s="287"/>
      <c r="AQ56" s="289"/>
      <c r="AR56" s="289"/>
      <c r="AS56" s="287"/>
      <c r="AT56" s="287"/>
      <c r="AU56" s="289"/>
      <c r="AV56" s="290">
        <f t="shared" si="2"/>
        <v>29.166166666666662</v>
      </c>
      <c r="AW56" s="288"/>
      <c r="AX56" s="288"/>
      <c r="AY56" s="290"/>
      <c r="AZ56" s="290"/>
      <c r="BA56" s="270">
        <v>13</v>
      </c>
      <c r="BB56" s="291"/>
      <c r="BC56" s="291"/>
      <c r="BD56" s="292">
        <f t="shared" si="3"/>
        <v>-1.6666666666687036E-4</v>
      </c>
      <c r="BE56" s="291"/>
      <c r="BF56" s="291"/>
    </row>
    <row r="57" spans="1:58" ht="15" hidden="1" customHeight="1" x14ac:dyDescent="0.2">
      <c r="A57" s="294" t="s">
        <v>517</v>
      </c>
      <c r="B57" s="287"/>
      <c r="C57" s="287"/>
      <c r="D57" s="295"/>
      <c r="E57" s="295"/>
      <c r="F57" s="295"/>
      <c r="G57" s="287">
        <f t="shared" si="4"/>
        <v>0</v>
      </c>
      <c r="H57" s="287"/>
      <c r="I57" s="287"/>
      <c r="J57" s="295"/>
      <c r="K57" s="295"/>
      <c r="L57" s="295"/>
      <c r="M57" s="287">
        <f t="shared" si="5"/>
        <v>0</v>
      </c>
      <c r="N57" s="287">
        <v>1</v>
      </c>
      <c r="O57" s="287">
        <v>4.75</v>
      </c>
      <c r="P57" s="287">
        <v>25.41</v>
      </c>
      <c r="Q57" s="287">
        <v>4.5</v>
      </c>
      <c r="R57" s="287">
        <v>28.25</v>
      </c>
      <c r="S57" s="287">
        <f t="shared" si="6"/>
        <v>63.91</v>
      </c>
      <c r="T57" s="287">
        <v>1</v>
      </c>
      <c r="U57" s="287">
        <v>4.75</v>
      </c>
      <c r="V57" s="287">
        <v>25.41</v>
      </c>
      <c r="W57" s="287">
        <v>4.5</v>
      </c>
      <c r="X57" s="287">
        <v>28.25</v>
      </c>
      <c r="Y57" s="287">
        <f t="shared" si="7"/>
        <v>63.91</v>
      </c>
      <c r="Z57" s="287">
        <f t="shared" si="8"/>
        <v>0.25</v>
      </c>
      <c r="AA57" s="288">
        <f>(C57*7+I57*2+O57*2+U57*1)/12-0.004</f>
        <v>1.1835</v>
      </c>
      <c r="AB57" s="288"/>
      <c r="AC57" s="287">
        <f>(D57*7+J57*2+P57*2+V57*1)/12+0.147</f>
        <v>6.4995000000000003</v>
      </c>
      <c r="AD57" s="287">
        <f>(E57*7+K57*2+Q57*2+W57*1)/12-0.125</f>
        <v>1</v>
      </c>
      <c r="AE57" s="287"/>
      <c r="AF57" s="287"/>
      <c r="AG57" s="287"/>
      <c r="AH57" s="287"/>
      <c r="AI57" s="287"/>
      <c r="AJ57" s="287"/>
      <c r="AK57" s="289">
        <f>(F57*7+L57*2+R57*2+X57*1)/12-0.063</f>
        <v>6.9995000000000003</v>
      </c>
      <c r="AL57" s="289"/>
      <c r="AM57" s="287"/>
      <c r="AN57" s="287"/>
      <c r="AO57" s="287"/>
      <c r="AP57" s="287"/>
      <c r="AQ57" s="289"/>
      <c r="AR57" s="289"/>
      <c r="AS57" s="287"/>
      <c r="AT57" s="287"/>
      <c r="AU57" s="289"/>
      <c r="AV57" s="290">
        <f t="shared" si="2"/>
        <v>15.932500000000001</v>
      </c>
      <c r="AW57" s="288"/>
      <c r="AX57" s="288"/>
      <c r="AY57" s="290"/>
      <c r="AZ57" s="290"/>
      <c r="BA57" s="270">
        <v>7</v>
      </c>
      <c r="BB57" s="291"/>
      <c r="BC57" s="291"/>
      <c r="BD57" s="292">
        <f t="shared" si="3"/>
        <v>-4.9999999999972289E-4</v>
      </c>
      <c r="BE57" s="291"/>
      <c r="BF57" s="291"/>
    </row>
    <row r="58" spans="1:58" ht="15" hidden="1" customHeight="1" x14ac:dyDescent="0.2">
      <c r="A58" s="294" t="s">
        <v>518</v>
      </c>
      <c r="B58" s="287"/>
      <c r="C58" s="287"/>
      <c r="D58" s="295"/>
      <c r="E58" s="295"/>
      <c r="F58" s="295"/>
      <c r="G58" s="287">
        <f t="shared" si="4"/>
        <v>0</v>
      </c>
      <c r="H58" s="287"/>
      <c r="I58" s="287"/>
      <c r="J58" s="295"/>
      <c r="K58" s="295"/>
      <c r="L58" s="295"/>
      <c r="M58" s="287">
        <f t="shared" si="5"/>
        <v>0</v>
      </c>
      <c r="N58" s="287"/>
      <c r="O58" s="287"/>
      <c r="P58" s="287"/>
      <c r="Q58" s="287"/>
      <c r="R58" s="287"/>
      <c r="S58" s="287">
        <f t="shared" si="6"/>
        <v>0</v>
      </c>
      <c r="T58" s="287">
        <v>1</v>
      </c>
      <c r="U58" s="287">
        <v>3.5</v>
      </c>
      <c r="V58" s="287">
        <v>16.170000000000002</v>
      </c>
      <c r="W58" s="287">
        <v>2.25</v>
      </c>
      <c r="X58" s="287">
        <v>22.5</v>
      </c>
      <c r="Y58" s="287">
        <f t="shared" si="7"/>
        <v>45.42</v>
      </c>
      <c r="Z58" s="287">
        <f t="shared" si="8"/>
        <v>8.3333333333333329E-2</v>
      </c>
      <c r="AA58" s="288">
        <f t="shared" si="8"/>
        <v>0.29166666666666669</v>
      </c>
      <c r="AB58" s="288"/>
      <c r="AC58" s="287">
        <f>(D58*7+J58*2+P58*2+V58*1)/12-0.098</f>
        <v>1.2495000000000001</v>
      </c>
      <c r="AD58" s="287">
        <f>(E58*7+K58*2+Q58*2+W58*1)/12+0.062</f>
        <v>0.2495</v>
      </c>
      <c r="AE58" s="287"/>
      <c r="AF58" s="287"/>
      <c r="AG58" s="287"/>
      <c r="AH58" s="287"/>
      <c r="AI58" s="287"/>
      <c r="AJ58" s="287"/>
      <c r="AK58" s="289">
        <f>(F58*7+L58*2+R58*2+X58*1)/12+0.125</f>
        <v>2</v>
      </c>
      <c r="AL58" s="289"/>
      <c r="AM58" s="287"/>
      <c r="AN58" s="287"/>
      <c r="AO58" s="287"/>
      <c r="AP58" s="287"/>
      <c r="AQ58" s="289"/>
      <c r="AR58" s="289"/>
      <c r="AS58" s="287"/>
      <c r="AT58" s="287"/>
      <c r="AU58" s="289"/>
      <c r="AV58" s="290">
        <f t="shared" si="2"/>
        <v>3.8740000000000001</v>
      </c>
      <c r="AW58" s="288"/>
      <c r="AX58" s="288"/>
      <c r="AY58" s="290"/>
      <c r="AZ58" s="290"/>
      <c r="BA58" s="270">
        <v>2</v>
      </c>
      <c r="BB58" s="291"/>
      <c r="BC58" s="291"/>
      <c r="BD58" s="292">
        <f t="shared" si="3"/>
        <v>0</v>
      </c>
      <c r="BE58" s="291"/>
      <c r="BF58" s="291"/>
    </row>
    <row r="59" spans="1:58" ht="15" x14ac:dyDescent="0.2">
      <c r="A59" s="298" t="s">
        <v>456</v>
      </c>
      <c r="B59" s="299"/>
      <c r="C59" s="299"/>
      <c r="D59" s="300"/>
      <c r="E59" s="300"/>
      <c r="F59" s="300"/>
      <c r="G59" s="299"/>
      <c r="H59" s="299"/>
      <c r="I59" s="299"/>
      <c r="J59" s="300"/>
      <c r="K59" s="300"/>
      <c r="L59" s="300"/>
      <c r="M59" s="299"/>
      <c r="N59" s="299"/>
      <c r="O59" s="299"/>
      <c r="P59" s="299"/>
      <c r="Q59" s="299"/>
      <c r="R59" s="299"/>
      <c r="S59" s="299"/>
      <c r="T59" s="299"/>
      <c r="U59" s="299"/>
      <c r="V59" s="299"/>
      <c r="W59" s="299"/>
      <c r="X59" s="299"/>
      <c r="Y59" s="299"/>
      <c r="Z59" s="287">
        <v>142.75</v>
      </c>
      <c r="AA59" s="288">
        <v>142.75</v>
      </c>
      <c r="AB59" s="288">
        <v>142.75</v>
      </c>
      <c r="AC59" s="287"/>
      <c r="AD59" s="287">
        <f t="shared" ref="AD59:AD64" si="13">AB59</f>
        <v>142.75</v>
      </c>
      <c r="AE59" s="287">
        <v>143.75</v>
      </c>
      <c r="AF59" s="287">
        <f t="shared" ref="AF59:AF64" si="14">AE59</f>
        <v>143.75</v>
      </c>
      <c r="AG59" s="287">
        <f>AE59</f>
        <v>143.75</v>
      </c>
      <c r="AH59" s="287">
        <f>AF59</f>
        <v>143.75</v>
      </c>
      <c r="AI59" s="287"/>
      <c r="AJ59" s="287"/>
      <c r="AK59" s="289">
        <v>145.25</v>
      </c>
      <c r="AL59" s="289">
        <f t="shared" ref="AL59:AL64" si="15">AK59</f>
        <v>145.25</v>
      </c>
      <c r="AM59" s="287">
        <f>AK59</f>
        <v>145.25</v>
      </c>
      <c r="AN59" s="287">
        <f>AL59</f>
        <v>145.25</v>
      </c>
      <c r="AO59" s="287"/>
      <c r="AP59" s="287"/>
      <c r="AQ59" s="289">
        <v>163</v>
      </c>
      <c r="AR59" s="289"/>
      <c r="AS59" s="287">
        <f>161+2</f>
        <v>163</v>
      </c>
      <c r="AT59" s="287"/>
      <c r="AU59" s="289">
        <v>165</v>
      </c>
      <c r="AV59" s="290"/>
      <c r="AW59" s="288">
        <f>AU59</f>
        <v>165</v>
      </c>
      <c r="AX59" s="288"/>
      <c r="AY59" s="290">
        <v>163</v>
      </c>
      <c r="AZ59" s="290"/>
      <c r="BB59" s="301">
        <f>AY59</f>
        <v>163</v>
      </c>
      <c r="BC59" s="302"/>
      <c r="BD59" s="303">
        <f>BE59</f>
        <v>163</v>
      </c>
      <c r="BE59" s="302">
        <v>163</v>
      </c>
      <c r="BF59" s="302"/>
    </row>
    <row r="60" spans="1:58" ht="30" x14ac:dyDescent="0.2">
      <c r="A60" s="298" t="s">
        <v>457</v>
      </c>
      <c r="B60" s="299"/>
      <c r="C60" s="299"/>
      <c r="D60" s="300"/>
      <c r="E60" s="300"/>
      <c r="F60" s="300"/>
      <c r="G60" s="299"/>
      <c r="H60" s="299"/>
      <c r="I60" s="299"/>
      <c r="J60" s="300"/>
      <c r="K60" s="300"/>
      <c r="L60" s="300"/>
      <c r="M60" s="299"/>
      <c r="N60" s="299"/>
      <c r="O60" s="299"/>
      <c r="P60" s="299"/>
      <c r="Q60" s="299"/>
      <c r="R60" s="299"/>
      <c r="S60" s="299"/>
      <c r="T60" s="299"/>
      <c r="U60" s="299"/>
      <c r="V60" s="299"/>
      <c r="W60" s="299"/>
      <c r="X60" s="299"/>
      <c r="Y60" s="299"/>
      <c r="Z60" s="287">
        <v>214.75</v>
      </c>
      <c r="AA60" s="288">
        <v>214.75</v>
      </c>
      <c r="AB60" s="288">
        <v>229</v>
      </c>
      <c r="AC60" s="287"/>
      <c r="AD60" s="287">
        <f t="shared" si="13"/>
        <v>229</v>
      </c>
      <c r="AE60" s="287">
        <v>282.75</v>
      </c>
      <c r="AF60" s="287">
        <f t="shared" si="14"/>
        <v>282.75</v>
      </c>
      <c r="AG60" s="287">
        <f>AE60-AI60</f>
        <v>275</v>
      </c>
      <c r="AH60" s="287">
        <f>AF60-AJ60</f>
        <v>275</v>
      </c>
      <c r="AI60" s="287">
        <v>7.75</v>
      </c>
      <c r="AJ60" s="287">
        <v>7.75</v>
      </c>
      <c r="AK60" s="289">
        <v>326</v>
      </c>
      <c r="AL60" s="289">
        <f t="shared" si="15"/>
        <v>326</v>
      </c>
      <c r="AM60" s="287">
        <f>AK60-AO60</f>
        <v>318.75</v>
      </c>
      <c r="AN60" s="287">
        <f>AL60-AP60</f>
        <v>318.75</v>
      </c>
      <c r="AO60" s="287">
        <v>7.25</v>
      </c>
      <c r="AP60" s="287">
        <v>7.25</v>
      </c>
      <c r="AQ60" s="289">
        <f>AS60+AT60</f>
        <v>401.3</v>
      </c>
      <c r="AR60" s="289"/>
      <c r="AS60" s="304">
        <f>376.75+13.05</f>
        <v>389.8</v>
      </c>
      <c r="AT60" s="304">
        <f>7.25+4.25</f>
        <v>11.5</v>
      </c>
      <c r="AU60" s="289">
        <v>427.5</v>
      </c>
      <c r="AV60" s="290"/>
      <c r="AW60" s="305">
        <f>AU60-AX60</f>
        <v>418.5</v>
      </c>
      <c r="AX60" s="305">
        <v>9</v>
      </c>
      <c r="AY60" s="290">
        <v>447</v>
      </c>
      <c r="AZ60" s="290"/>
      <c r="BA60" s="306"/>
      <c r="BB60" s="307">
        <f>AY60-BC60</f>
        <v>442.75</v>
      </c>
      <c r="BC60" s="308">
        <v>4.25</v>
      </c>
      <c r="BD60" s="303">
        <v>472</v>
      </c>
      <c r="BE60" s="309">
        <f>BD60-BF60</f>
        <v>467.75</v>
      </c>
      <c r="BF60" s="308">
        <v>4.25</v>
      </c>
    </row>
    <row r="61" spans="1:58" ht="30" x14ac:dyDescent="0.2">
      <c r="A61" s="298" t="s">
        <v>519</v>
      </c>
      <c r="B61" s="299"/>
      <c r="C61" s="299"/>
      <c r="D61" s="300"/>
      <c r="E61" s="300"/>
      <c r="F61" s="300"/>
      <c r="G61" s="299"/>
      <c r="H61" s="299"/>
      <c r="I61" s="299"/>
      <c r="J61" s="300"/>
      <c r="K61" s="300"/>
      <c r="L61" s="300"/>
      <c r="M61" s="299"/>
      <c r="N61" s="299"/>
      <c r="O61" s="299"/>
      <c r="P61" s="299"/>
      <c r="Q61" s="299"/>
      <c r="R61" s="299"/>
      <c r="S61" s="299"/>
      <c r="T61" s="299"/>
      <c r="U61" s="299"/>
      <c r="V61" s="299"/>
      <c r="W61" s="299"/>
      <c r="X61" s="299"/>
      <c r="Y61" s="299"/>
      <c r="Z61" s="287">
        <v>2685.25</v>
      </c>
      <c r="AA61" s="288">
        <v>2685.25</v>
      </c>
      <c r="AB61" s="288">
        <v>2766</v>
      </c>
      <c r="AC61" s="287"/>
      <c r="AD61" s="287">
        <f t="shared" si="13"/>
        <v>2766</v>
      </c>
      <c r="AE61" s="287">
        <v>2856</v>
      </c>
      <c r="AF61" s="287">
        <f t="shared" si="14"/>
        <v>2856</v>
      </c>
      <c r="AG61" s="287">
        <f>AE61</f>
        <v>2856</v>
      </c>
      <c r="AH61" s="287">
        <f>AF61</f>
        <v>2856</v>
      </c>
      <c r="AI61" s="287"/>
      <c r="AJ61" s="287"/>
      <c r="AK61" s="289">
        <v>2940.5</v>
      </c>
      <c r="AL61" s="289">
        <f t="shared" si="15"/>
        <v>2940.5</v>
      </c>
      <c r="AM61" s="287">
        <f>AK61</f>
        <v>2940.5</v>
      </c>
      <c r="AN61" s="287">
        <f>AL61</f>
        <v>2940.5</v>
      </c>
      <c r="AO61" s="287"/>
      <c r="AP61" s="287"/>
      <c r="AQ61" s="289">
        <f>AS61+AT61</f>
        <v>3152.6</v>
      </c>
      <c r="AR61" s="289"/>
      <c r="AS61" s="287">
        <v>3152.6</v>
      </c>
      <c r="AT61" s="287"/>
      <c r="AU61" s="289">
        <v>3207.25</v>
      </c>
      <c r="AV61" s="290"/>
      <c r="AW61" s="288">
        <f>AU61</f>
        <v>3207.25</v>
      </c>
      <c r="AX61" s="288"/>
      <c r="AY61" s="290">
        <v>3292.75</v>
      </c>
      <c r="AZ61" s="290"/>
      <c r="BB61" s="301">
        <f>AY61</f>
        <v>3292.75</v>
      </c>
      <c r="BC61" s="302"/>
      <c r="BD61" s="303">
        <v>3402.25</v>
      </c>
      <c r="BE61" s="310">
        <f>BD61</f>
        <v>3402.25</v>
      </c>
      <c r="BF61" s="302"/>
    </row>
    <row r="62" spans="1:58" ht="15" x14ac:dyDescent="0.2">
      <c r="A62" s="311" t="s">
        <v>459</v>
      </c>
      <c r="B62" s="299"/>
      <c r="C62" s="299"/>
      <c r="D62" s="300"/>
      <c r="E62" s="300"/>
      <c r="F62" s="300"/>
      <c r="G62" s="299"/>
      <c r="H62" s="299"/>
      <c r="I62" s="299"/>
      <c r="J62" s="300"/>
      <c r="K62" s="300"/>
      <c r="L62" s="300"/>
      <c r="M62" s="299"/>
      <c r="N62" s="299"/>
      <c r="O62" s="299"/>
      <c r="P62" s="299"/>
      <c r="Q62" s="299"/>
      <c r="R62" s="299"/>
      <c r="S62" s="299"/>
      <c r="T62" s="299"/>
      <c r="U62" s="299"/>
      <c r="V62" s="299"/>
      <c r="W62" s="299"/>
      <c r="X62" s="299"/>
      <c r="Y62" s="299"/>
      <c r="Z62" s="287">
        <v>264.5</v>
      </c>
      <c r="AA62" s="288">
        <v>264.5</v>
      </c>
      <c r="AB62" s="288">
        <v>276.25</v>
      </c>
      <c r="AC62" s="287"/>
      <c r="AD62" s="287">
        <f t="shared" si="13"/>
        <v>276.25</v>
      </c>
      <c r="AE62" s="287">
        <v>302</v>
      </c>
      <c r="AF62" s="287">
        <f t="shared" si="14"/>
        <v>302</v>
      </c>
      <c r="AG62" s="287"/>
      <c r="AH62" s="287"/>
      <c r="AI62" s="287">
        <v>302</v>
      </c>
      <c r="AJ62" s="287">
        <v>302</v>
      </c>
      <c r="AK62" s="289">
        <v>306.5</v>
      </c>
      <c r="AL62" s="289">
        <f t="shared" si="15"/>
        <v>306.5</v>
      </c>
      <c r="AM62" s="287"/>
      <c r="AN62" s="287"/>
      <c r="AO62" s="287">
        <f>AK62</f>
        <v>306.5</v>
      </c>
      <c r="AP62" s="287">
        <f>AL62</f>
        <v>306.5</v>
      </c>
      <c r="AQ62" s="289">
        <f>AS62+AT62</f>
        <v>332.9</v>
      </c>
      <c r="AR62" s="289"/>
      <c r="AS62" s="287"/>
      <c r="AT62" s="287">
        <v>332.9</v>
      </c>
      <c r="AU62" s="289">
        <v>336</v>
      </c>
      <c r="AV62" s="290"/>
      <c r="AW62" s="288"/>
      <c r="AX62" s="288">
        <f>AU62</f>
        <v>336</v>
      </c>
      <c r="AY62" s="290">
        <v>334.5</v>
      </c>
      <c r="AZ62" s="290"/>
      <c r="BB62" s="302"/>
      <c r="BC62" s="301">
        <f>AY62</f>
        <v>334.5</v>
      </c>
      <c r="BD62" s="303">
        <v>334.5</v>
      </c>
      <c r="BE62" s="302"/>
      <c r="BF62" s="310">
        <f>BD62</f>
        <v>334.5</v>
      </c>
    </row>
    <row r="63" spans="1:58" ht="15" x14ac:dyDescent="0.2">
      <c r="A63" s="311" t="s">
        <v>460</v>
      </c>
      <c r="B63" s="299"/>
      <c r="C63" s="299"/>
      <c r="D63" s="300"/>
      <c r="E63" s="300"/>
      <c r="F63" s="300"/>
      <c r="G63" s="299"/>
      <c r="H63" s="299"/>
      <c r="I63" s="299"/>
      <c r="J63" s="300"/>
      <c r="K63" s="300"/>
      <c r="L63" s="300"/>
      <c r="M63" s="299"/>
      <c r="N63" s="299"/>
      <c r="O63" s="299"/>
      <c r="P63" s="299"/>
      <c r="Q63" s="299"/>
      <c r="R63" s="299"/>
      <c r="S63" s="299"/>
      <c r="T63" s="299"/>
      <c r="U63" s="299"/>
      <c r="V63" s="299"/>
      <c r="W63" s="299"/>
      <c r="X63" s="299"/>
      <c r="Y63" s="299"/>
      <c r="Z63" s="287">
        <v>745.5</v>
      </c>
      <c r="AA63" s="288">
        <v>745.5</v>
      </c>
      <c r="AB63" s="288">
        <v>750</v>
      </c>
      <c r="AC63" s="287"/>
      <c r="AD63" s="287">
        <f t="shared" si="13"/>
        <v>750</v>
      </c>
      <c r="AE63" s="287">
        <v>773.75</v>
      </c>
      <c r="AF63" s="287">
        <f t="shared" si="14"/>
        <v>773.75</v>
      </c>
      <c r="AG63" s="287"/>
      <c r="AH63" s="287"/>
      <c r="AI63" s="287">
        <v>773.75</v>
      </c>
      <c r="AJ63" s="287">
        <v>773.75</v>
      </c>
      <c r="AK63" s="289">
        <v>784.5</v>
      </c>
      <c r="AL63" s="289">
        <f t="shared" si="15"/>
        <v>784.5</v>
      </c>
      <c r="AM63" s="287"/>
      <c r="AN63" s="287"/>
      <c r="AO63" s="287">
        <f>AK63</f>
        <v>784.5</v>
      </c>
      <c r="AP63" s="287">
        <f>AL63</f>
        <v>784.5</v>
      </c>
      <c r="AQ63" s="289">
        <f>AS63+AT63</f>
        <v>906.5</v>
      </c>
      <c r="AR63" s="289"/>
      <c r="AS63" s="287"/>
      <c r="AT63" s="287">
        <v>906.5</v>
      </c>
      <c r="AU63" s="289">
        <v>898.75</v>
      </c>
      <c r="AV63" s="290"/>
      <c r="AW63" s="288"/>
      <c r="AX63" s="288">
        <f>AU63</f>
        <v>898.75</v>
      </c>
      <c r="AY63" s="290">
        <v>880</v>
      </c>
      <c r="AZ63" s="290"/>
      <c r="BB63" s="302"/>
      <c r="BC63" s="301">
        <f>AY63</f>
        <v>880</v>
      </c>
      <c r="BD63" s="303">
        <v>880</v>
      </c>
      <c r="BE63" s="302"/>
      <c r="BF63" s="310">
        <f>BD63</f>
        <v>880</v>
      </c>
    </row>
    <row r="64" spans="1:58" ht="15" x14ac:dyDescent="0.2">
      <c r="A64" s="311" t="s">
        <v>458</v>
      </c>
      <c r="B64" s="299"/>
      <c r="C64" s="299"/>
      <c r="D64" s="300"/>
      <c r="E64" s="300"/>
      <c r="F64" s="300"/>
      <c r="G64" s="299"/>
      <c r="H64" s="299"/>
      <c r="I64" s="299"/>
      <c r="J64" s="300"/>
      <c r="K64" s="300"/>
      <c r="L64" s="300"/>
      <c r="M64" s="299"/>
      <c r="N64" s="299"/>
      <c r="O64" s="299"/>
      <c r="P64" s="299"/>
      <c r="Q64" s="299"/>
      <c r="R64" s="299"/>
      <c r="S64" s="299"/>
      <c r="T64" s="299"/>
      <c r="U64" s="299"/>
      <c r="V64" s="299"/>
      <c r="W64" s="299"/>
      <c r="X64" s="299"/>
      <c r="Y64" s="299"/>
      <c r="Z64" s="287">
        <v>38</v>
      </c>
      <c r="AA64" s="288">
        <v>38</v>
      </c>
      <c r="AB64" s="288">
        <v>37.75</v>
      </c>
      <c r="AC64" s="287"/>
      <c r="AD64" s="287">
        <f t="shared" si="13"/>
        <v>37.75</v>
      </c>
      <c r="AE64" s="287">
        <v>42.75</v>
      </c>
      <c r="AF64" s="287">
        <f t="shared" si="14"/>
        <v>42.75</v>
      </c>
      <c r="AG64" s="287">
        <f>AE64</f>
        <v>42.75</v>
      </c>
      <c r="AH64" s="287">
        <f>AF64</f>
        <v>42.75</v>
      </c>
      <c r="AI64" s="287"/>
      <c r="AJ64" s="287"/>
      <c r="AK64" s="289">
        <v>38</v>
      </c>
      <c r="AL64" s="289">
        <f t="shared" si="15"/>
        <v>38</v>
      </c>
      <c r="AM64" s="287">
        <f>AK64</f>
        <v>38</v>
      </c>
      <c r="AN64" s="287">
        <f>AL64</f>
        <v>38</v>
      </c>
      <c r="AO64" s="287"/>
      <c r="AP64" s="287"/>
      <c r="AQ64" s="289">
        <f>AS64+AT64</f>
        <v>38.5</v>
      </c>
      <c r="AR64" s="289"/>
      <c r="AS64" s="287">
        <v>38.5</v>
      </c>
      <c r="AT64" s="287"/>
      <c r="AU64" s="289">
        <v>38.5</v>
      </c>
      <c r="AV64" s="290"/>
      <c r="AW64" s="288">
        <f>AU64</f>
        <v>38.5</v>
      </c>
      <c r="AX64" s="288"/>
      <c r="AY64" s="290">
        <v>38.5</v>
      </c>
      <c r="AZ64" s="290"/>
      <c r="BB64" s="301">
        <f>AY64</f>
        <v>38.5</v>
      </c>
      <c r="BC64" s="302"/>
      <c r="BD64" s="303">
        <f>BE64</f>
        <v>38.5</v>
      </c>
      <c r="BE64" s="302">
        <v>38.5</v>
      </c>
      <c r="BF64" s="302"/>
    </row>
    <row r="65" spans="1:56" ht="15" hidden="1" customHeight="1" x14ac:dyDescent="0.2">
      <c r="A65" s="312"/>
      <c r="B65" s="299"/>
      <c r="C65" s="299"/>
      <c r="D65" s="300"/>
      <c r="E65" s="300"/>
      <c r="F65" s="300"/>
      <c r="G65" s="299"/>
      <c r="H65" s="299"/>
      <c r="I65" s="299"/>
      <c r="J65" s="300"/>
      <c r="K65" s="300"/>
      <c r="L65" s="300"/>
      <c r="M65" s="299"/>
      <c r="N65" s="299"/>
      <c r="O65" s="299"/>
      <c r="P65" s="299"/>
      <c r="Q65" s="299"/>
      <c r="R65" s="299"/>
      <c r="S65" s="299"/>
      <c r="T65" s="299"/>
      <c r="U65" s="299"/>
      <c r="V65" s="299"/>
      <c r="W65" s="299"/>
      <c r="X65" s="299"/>
      <c r="Y65" s="299"/>
      <c r="Z65" s="299"/>
      <c r="AA65" s="313"/>
      <c r="AB65" s="313"/>
      <c r="AC65" s="299"/>
      <c r="AD65" s="299"/>
      <c r="AE65" s="299"/>
      <c r="AF65" s="299"/>
      <c r="AG65" s="299"/>
      <c r="AH65" s="299"/>
      <c r="AI65" s="299"/>
      <c r="AJ65" s="299"/>
      <c r="AK65" s="299"/>
      <c r="AL65" s="299"/>
      <c r="AM65" s="299"/>
      <c r="AN65" s="299"/>
      <c r="AO65" s="299"/>
      <c r="AP65" s="299"/>
      <c r="AQ65" s="299"/>
      <c r="AR65" s="299"/>
      <c r="AS65" s="299"/>
      <c r="AT65" s="299"/>
      <c r="AU65" s="299"/>
      <c r="AV65" s="313"/>
      <c r="AW65" s="313"/>
      <c r="AX65" s="313"/>
      <c r="AY65" s="313"/>
      <c r="AZ65" s="313"/>
      <c r="BD65" s="314"/>
    </row>
    <row r="66" spans="1:56" ht="15" hidden="1" customHeight="1" x14ac:dyDescent="0.2">
      <c r="A66" s="312"/>
      <c r="B66" s="299"/>
      <c r="C66" s="299"/>
      <c r="D66" s="300"/>
      <c r="E66" s="300"/>
      <c r="F66" s="300"/>
      <c r="G66" s="299"/>
      <c r="H66" s="299"/>
      <c r="I66" s="299"/>
      <c r="J66" s="300"/>
      <c r="K66" s="300"/>
      <c r="L66" s="300"/>
      <c r="M66" s="299"/>
      <c r="N66" s="299"/>
      <c r="O66" s="299"/>
      <c r="P66" s="299"/>
      <c r="Q66" s="299"/>
      <c r="R66" s="299"/>
      <c r="S66" s="299"/>
      <c r="T66" s="299"/>
      <c r="U66" s="299"/>
      <c r="V66" s="299"/>
      <c r="W66" s="299"/>
      <c r="X66" s="299"/>
      <c r="Y66" s="299"/>
      <c r="Z66" s="299"/>
      <c r="AA66" s="313"/>
      <c r="AB66" s="313"/>
      <c r="AC66" s="299"/>
      <c r="AD66" s="299"/>
      <c r="AE66" s="299"/>
      <c r="AF66" s="299"/>
      <c r="AG66" s="299"/>
      <c r="AH66" s="299"/>
      <c r="AI66" s="299"/>
      <c r="AJ66" s="299"/>
      <c r="AK66" s="299"/>
      <c r="AL66" s="299"/>
      <c r="AM66" s="299"/>
      <c r="AN66" s="299"/>
      <c r="AO66" s="299"/>
      <c r="AP66" s="299"/>
      <c r="AQ66" s="299"/>
      <c r="AR66" s="299"/>
      <c r="AS66" s="299"/>
      <c r="AT66" s="299"/>
      <c r="AU66" s="299"/>
      <c r="AV66" s="313"/>
      <c r="AW66" s="313"/>
      <c r="AX66" s="313"/>
      <c r="AY66" s="313"/>
      <c r="AZ66" s="313"/>
      <c r="BD66" s="314"/>
    </row>
    <row r="67" spans="1:56" ht="15" hidden="1" customHeight="1" x14ac:dyDescent="0.2">
      <c r="A67" s="312"/>
      <c r="B67" s="299"/>
      <c r="C67" s="299"/>
      <c r="D67" s="300"/>
      <c r="E67" s="300"/>
      <c r="F67" s="300"/>
      <c r="G67" s="299"/>
      <c r="H67" s="299"/>
      <c r="I67" s="299"/>
      <c r="J67" s="300"/>
      <c r="K67" s="300"/>
      <c r="L67" s="300"/>
      <c r="M67" s="299"/>
      <c r="N67" s="299"/>
      <c r="O67" s="299"/>
      <c r="P67" s="299"/>
      <c r="Q67" s="299"/>
      <c r="R67" s="299"/>
      <c r="S67" s="299"/>
      <c r="T67" s="299"/>
      <c r="U67" s="299"/>
      <c r="V67" s="299"/>
      <c r="W67" s="299"/>
      <c r="X67" s="299"/>
      <c r="Y67" s="299"/>
      <c r="Z67" s="299"/>
      <c r="AA67" s="313"/>
      <c r="AB67" s="313"/>
      <c r="AC67" s="299"/>
      <c r="AD67" s="299"/>
      <c r="AE67" s="299"/>
      <c r="AF67" s="299"/>
      <c r="AG67" s="299"/>
      <c r="AH67" s="299"/>
      <c r="AI67" s="299"/>
      <c r="AJ67" s="299"/>
      <c r="AK67" s="299"/>
      <c r="AL67" s="299"/>
      <c r="AM67" s="299"/>
      <c r="AN67" s="299"/>
      <c r="AO67" s="299"/>
      <c r="AP67" s="299"/>
      <c r="AQ67" s="299"/>
      <c r="AR67" s="299"/>
      <c r="AS67" s="299"/>
      <c r="AT67" s="299"/>
      <c r="AU67" s="299"/>
      <c r="AV67" s="313"/>
      <c r="AW67" s="313"/>
      <c r="AX67" s="313"/>
      <c r="AY67" s="313"/>
      <c r="AZ67" s="313"/>
      <c r="BD67" s="314"/>
    </row>
    <row r="68" spans="1:56" ht="15" hidden="1" customHeight="1" x14ac:dyDescent="0.2">
      <c r="A68" s="312"/>
      <c r="B68" s="299"/>
      <c r="C68" s="299"/>
      <c r="D68" s="300"/>
      <c r="E68" s="300"/>
      <c r="F68" s="300"/>
      <c r="G68" s="299"/>
      <c r="H68" s="299"/>
      <c r="I68" s="299"/>
      <c r="J68" s="300"/>
      <c r="K68" s="300"/>
      <c r="L68" s="300"/>
      <c r="M68" s="299"/>
      <c r="N68" s="299"/>
      <c r="O68" s="299"/>
      <c r="P68" s="299"/>
      <c r="Q68" s="299"/>
      <c r="R68" s="299"/>
      <c r="S68" s="299"/>
      <c r="T68" s="299"/>
      <c r="U68" s="299"/>
      <c r="V68" s="299"/>
      <c r="W68" s="299"/>
      <c r="X68" s="299"/>
      <c r="Y68" s="299"/>
      <c r="Z68" s="299"/>
      <c r="AA68" s="313"/>
      <c r="AB68" s="313"/>
      <c r="AC68" s="299"/>
      <c r="AD68" s="299"/>
      <c r="AE68" s="299"/>
      <c r="AF68" s="299"/>
      <c r="AG68" s="299"/>
      <c r="AH68" s="299"/>
      <c r="AI68" s="299"/>
      <c r="AJ68" s="299"/>
      <c r="AK68" s="299"/>
      <c r="AL68" s="299"/>
      <c r="AM68" s="299"/>
      <c r="AN68" s="299"/>
      <c r="AO68" s="299"/>
      <c r="AP68" s="299"/>
      <c r="AQ68" s="299"/>
      <c r="AR68" s="299"/>
      <c r="AS68" s="299"/>
      <c r="AT68" s="299"/>
      <c r="AU68" s="299"/>
      <c r="AV68" s="313"/>
      <c r="AW68" s="313"/>
      <c r="AX68" s="313"/>
      <c r="AY68" s="313"/>
      <c r="AZ68" s="313"/>
      <c r="BD68" s="314"/>
    </row>
    <row r="69" spans="1:56" ht="15" hidden="1" customHeight="1" x14ac:dyDescent="0.2">
      <c r="A69" s="312"/>
      <c r="B69" s="299"/>
      <c r="C69" s="299"/>
      <c r="D69" s="300"/>
      <c r="E69" s="300"/>
      <c r="F69" s="300"/>
      <c r="G69" s="299"/>
      <c r="H69" s="299"/>
      <c r="I69" s="299"/>
      <c r="J69" s="300"/>
      <c r="K69" s="300"/>
      <c r="L69" s="300"/>
      <c r="M69" s="299"/>
      <c r="N69" s="299"/>
      <c r="O69" s="299"/>
      <c r="P69" s="299"/>
      <c r="Q69" s="299"/>
      <c r="R69" s="299"/>
      <c r="S69" s="299"/>
      <c r="T69" s="299"/>
      <c r="U69" s="299"/>
      <c r="V69" s="299"/>
      <c r="W69" s="299"/>
      <c r="X69" s="299"/>
      <c r="Y69" s="299"/>
      <c r="Z69" s="299"/>
      <c r="AA69" s="313"/>
      <c r="AB69" s="313"/>
      <c r="AC69" s="299"/>
      <c r="AD69" s="299"/>
      <c r="AE69" s="299"/>
      <c r="AF69" s="299"/>
      <c r="AG69" s="299"/>
      <c r="AH69" s="299"/>
      <c r="AI69" s="299"/>
      <c r="AJ69" s="299"/>
      <c r="AK69" s="299"/>
      <c r="AL69" s="299"/>
      <c r="AM69" s="299"/>
      <c r="AN69" s="299"/>
      <c r="AO69" s="299"/>
      <c r="AP69" s="299"/>
      <c r="AQ69" s="299"/>
      <c r="AR69" s="299"/>
      <c r="AS69" s="299"/>
      <c r="AT69" s="299"/>
      <c r="AU69" s="299"/>
      <c r="AV69" s="313"/>
      <c r="AW69" s="313"/>
      <c r="AX69" s="313"/>
      <c r="AY69" s="313"/>
      <c r="AZ69" s="313"/>
      <c r="BD69" s="314"/>
    </row>
    <row r="70" spans="1:56" ht="12.75" hidden="1" customHeight="1" x14ac:dyDescent="0.2"/>
    <row r="71" spans="1:56" x14ac:dyDescent="0.2">
      <c r="AE71" s="315"/>
      <c r="AK71" s="314"/>
      <c r="AQ71" s="314"/>
      <c r="AU71" s="314"/>
      <c r="AY71" s="315"/>
    </row>
    <row r="72" spans="1:56" ht="15" hidden="1" x14ac:dyDescent="0.2">
      <c r="A72" s="312" t="s">
        <v>520</v>
      </c>
      <c r="AK72" s="316" t="s">
        <v>521</v>
      </c>
      <c r="AL72" s="316"/>
      <c r="AM72" s="316"/>
      <c r="AN72" s="316"/>
      <c r="AO72" s="316"/>
      <c r="AP72" s="316"/>
      <c r="AQ72" s="317"/>
      <c r="AR72" s="317"/>
      <c r="AS72" s="317"/>
      <c r="AT72" s="317"/>
      <c r="AU72" s="317"/>
      <c r="AV72" s="317"/>
      <c r="AW72" s="317"/>
      <c r="AX72" s="317"/>
      <c r="AY72" s="317"/>
      <c r="AZ72" s="317"/>
      <c r="BA72" s="317"/>
      <c r="BB72" s="317"/>
      <c r="BC72" s="317"/>
    </row>
    <row r="73" spans="1:56" x14ac:dyDescent="0.2">
      <c r="AU73" s="314"/>
      <c r="AV73" s="314"/>
      <c r="AW73" s="314"/>
      <c r="AX73" s="314"/>
      <c r="AY73" s="314"/>
    </row>
    <row r="74" spans="1:56" x14ac:dyDescent="0.2">
      <c r="A74" s="270" t="s">
        <v>410</v>
      </c>
      <c r="AQ74" s="270" t="s">
        <v>215</v>
      </c>
    </row>
    <row r="76" spans="1:56" x14ac:dyDescent="0.2">
      <c r="A76" s="270" t="s">
        <v>522</v>
      </c>
    </row>
  </sheetData>
  <mergeCells count="17">
    <mergeCell ref="A1:AV1"/>
    <mergeCell ref="A2:A3"/>
    <mergeCell ref="B2:G2"/>
    <mergeCell ref="H2:M2"/>
    <mergeCell ref="N2:S2"/>
    <mergeCell ref="T2:Y2"/>
    <mergeCell ref="Z2:AA2"/>
    <mergeCell ref="AB2:AD2"/>
    <mergeCell ref="AE2:AF2"/>
    <mergeCell ref="AG2:AH2"/>
    <mergeCell ref="AY2:AZ2"/>
    <mergeCell ref="AI2:AJ2"/>
    <mergeCell ref="AK2:AL2"/>
    <mergeCell ref="AM2:AN2"/>
    <mergeCell ref="AO2:AP2"/>
    <mergeCell ref="AQ2:AR2"/>
    <mergeCell ref="AU2:AV2"/>
  </mergeCells>
  <pageMargins left="0.62992125984251968" right="0.27559055118110237" top="0.15748031496062992" bottom="0.15748031496062992" header="0.15748031496062992" footer="0.15748031496062992"/>
  <pageSetup paperSize="9" scale="70" orientation="landscape" r:id="rId1"/>
  <headerFooter alignWithMargins="0"/>
  <colBreaks count="1" manualBreakCount="1">
    <brk id="46" max="76"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23</vt:i4>
      </vt:variant>
    </vt:vector>
  </HeadingPairs>
  <TitlesOfParts>
    <vt:vector size="38" baseType="lpstr">
      <vt:lpstr>паспорт (2)</vt:lpstr>
      <vt:lpstr>паспорт</vt:lpstr>
      <vt:lpstr>0611021-2022-30.09.2022</vt:lpstr>
      <vt:lpstr>0611021-2022-26.08.22</vt:lpstr>
      <vt:lpstr>0611021-2022-18.07</vt:lpstr>
      <vt:lpstr>0611021-2022</vt:lpstr>
      <vt:lpstr>3110-бюджет </vt:lpstr>
      <vt:lpstr>2022-2023</vt:lpstr>
      <vt:lpstr>зведена 0611021 </vt:lpstr>
      <vt:lpstr>ЗШ зведена</vt:lpstr>
      <vt:lpstr>ЗШ учні</vt:lpstr>
      <vt:lpstr>ЗШ днз</vt:lpstr>
      <vt:lpstr>Десна ЗДО</vt:lpstr>
      <vt:lpstr>Він хутур ліцей ЗДО</vt:lpstr>
      <vt:lpstr>201 (зі змінами) (з селами)</vt:lpstr>
      <vt:lpstr>'0611021-2022'!Заголовки_для_печати</vt:lpstr>
      <vt:lpstr>'0611021-2022-18.07'!Заголовки_для_печати</vt:lpstr>
      <vt:lpstr>'0611021-2022-26.08.22'!Заголовки_для_печати</vt:lpstr>
      <vt:lpstr>'0611021-2022-30.09.2022'!Заголовки_для_печати</vt:lpstr>
      <vt:lpstr>'3110-бюджет '!Заголовки_для_печати</vt:lpstr>
      <vt:lpstr>'ЗШ днз'!Заголовки_для_печати</vt:lpstr>
      <vt:lpstr>'ЗШ зведена'!Заголовки_для_печати</vt:lpstr>
      <vt:lpstr>'ЗШ учні'!Заголовки_для_печати</vt:lpstr>
      <vt:lpstr>'0611021-2022'!Область_печати</vt:lpstr>
      <vt:lpstr>'0611021-2022-18.07'!Область_печати</vt:lpstr>
      <vt:lpstr>'0611021-2022-26.08.22'!Область_печати</vt:lpstr>
      <vt:lpstr>'0611021-2022-30.09.2022'!Область_печати</vt:lpstr>
      <vt:lpstr>'201 (зі змінами) (з селами)'!Область_печати</vt:lpstr>
      <vt:lpstr>'2022-2023'!Область_печати</vt:lpstr>
      <vt:lpstr>'3110-бюджет '!Область_печати</vt:lpstr>
      <vt:lpstr>'Він хутур ліцей ЗДО'!Область_печати</vt:lpstr>
      <vt:lpstr>'Десна ЗДО'!Область_печати</vt:lpstr>
      <vt:lpstr>'зведена 0611021 '!Область_печати</vt:lpstr>
      <vt:lpstr>'ЗШ днз'!Область_печати</vt:lpstr>
      <vt:lpstr>'ЗШ зведена'!Область_печати</vt:lpstr>
      <vt:lpstr>'ЗШ учні'!Область_печати</vt:lpstr>
      <vt:lpstr>паспорт!Область_печати</vt:lpstr>
      <vt:lpstr>'паспорт (2)'!Область_печати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2022-10-21T12:30:41Z</dcterms:modified>
</cp:coreProperties>
</file>